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435" tabRatio="703" firstSheet="1" activeTab="4"/>
  </bookViews>
  <sheets>
    <sheet name="Приложение 1" sheetId="9" r:id="rId1"/>
    <sheet name="Приложение 2" sheetId="10" r:id="rId2"/>
    <sheet name="Приложение 3" sheetId="3" r:id="rId3"/>
    <sheet name="Приложение 4" sheetId="2" r:id="rId4"/>
    <sheet name="Приложение 5" sheetId="4" r:id="rId5"/>
    <sheet name="Приложение 6" sheetId="5" r:id="rId6"/>
    <sheet name="Приложение 7" sheetId="12" r:id="rId7"/>
    <sheet name="Приложение 8" sheetId="13" r:id="rId8"/>
    <sheet name="Приложение 9" sheetId="14" r:id="rId9"/>
    <sheet name="Приложение 10" sheetId="16" r:id="rId10"/>
  </sheets>
  <definedNames>
    <definedName name="_xlnm._FilterDatabase" localSheetId="1" hidden="1">'Приложение 2'!$A$10:$K$10</definedName>
    <definedName name="_xlnm._FilterDatabase" localSheetId="2" hidden="1">'Приложение 3'!$A$6:$S$374</definedName>
    <definedName name="_xlnm._FilterDatabase" localSheetId="3" hidden="1">'Приложение 4'!$A$6:$L$333</definedName>
    <definedName name="_xlnm._FilterDatabase" localSheetId="4" hidden="1">'Приложение 5'!$A$6:$X$446</definedName>
    <definedName name="_xlnm._FilterDatabase" localSheetId="5" hidden="1">'Приложение 6'!$A$6:$K$13</definedName>
    <definedName name="_xlnm.Print_Titles" localSheetId="7">'Приложение 8'!$11:$11</definedName>
    <definedName name="_xlnm.Print_Area" localSheetId="1">'Приложение 2'!$A$1:$E$47</definedName>
    <definedName name="_xlnm.Print_Area" localSheetId="2">'Приложение 3'!$A$1:$L$374</definedName>
    <definedName name="_xlnm.Print_Area" localSheetId="3">'Приложение 4'!$A$1:$K$333</definedName>
    <definedName name="_xlnm.Print_Area" localSheetId="4">'Приложение 5'!$A$1:$L$459</definedName>
    <definedName name="_xlnm.Print_Area" localSheetId="5">'Приложение 6'!$A$1:$K$9</definedName>
    <definedName name="_xlnm.Print_Area" localSheetId="6">'Приложение 7'!$A$1:$D$61</definedName>
    <definedName name="_xlnm.Print_Area" localSheetId="7">'Приложение 8'!$A$1:$E$38</definedName>
  </definedNames>
  <calcPr calcId="152511"/>
</workbook>
</file>

<file path=xl/calcChain.xml><?xml version="1.0" encoding="utf-8"?>
<calcChain xmlns="http://schemas.openxmlformats.org/spreadsheetml/2006/main">
  <c r="K333" i="4" l="1"/>
  <c r="L333" i="4"/>
  <c r="L332" i="4" s="1"/>
  <c r="L331" i="4" s="1"/>
  <c r="L330" i="4" s="1"/>
  <c r="L329" i="4" s="1"/>
  <c r="L328" i="4" s="1"/>
  <c r="J333" i="4"/>
  <c r="J332" i="4" s="1"/>
  <c r="J331" i="4" s="1"/>
  <c r="J330" i="4" s="1"/>
  <c r="J329" i="4" s="1"/>
  <c r="J328" i="4" s="1"/>
  <c r="K332" i="4"/>
  <c r="K331" i="4" s="1"/>
  <c r="K330" i="4" s="1"/>
  <c r="K329" i="4" s="1"/>
  <c r="K328" i="4" s="1"/>
  <c r="J275" i="2"/>
  <c r="J274" i="2" s="1"/>
  <c r="J273" i="2" s="1"/>
  <c r="J272" i="2" s="1"/>
  <c r="J271" i="2" s="1"/>
  <c r="K275" i="2"/>
  <c r="K274" i="2" s="1"/>
  <c r="K273" i="2" s="1"/>
  <c r="K272" i="2" s="1"/>
  <c r="K271" i="2" s="1"/>
  <c r="I275" i="2"/>
  <c r="I274" i="2" s="1"/>
  <c r="I273" i="2" s="1"/>
  <c r="I272" i="2" s="1"/>
  <c r="I271" i="2" s="1"/>
  <c r="L134" i="3"/>
  <c r="L133" i="3" s="1"/>
  <c r="L132" i="3" s="1"/>
  <c r="K134" i="3"/>
  <c r="K133" i="3" s="1"/>
  <c r="J134" i="3"/>
  <c r="J133" i="3" s="1"/>
  <c r="J132" i="3" s="1"/>
  <c r="K132" i="3" l="1"/>
  <c r="K131" i="3" s="1"/>
  <c r="K130" i="3" s="1"/>
  <c r="K129" i="3" s="1"/>
  <c r="J131" i="3"/>
  <c r="J130" i="3" s="1"/>
  <c r="J129" i="3" s="1"/>
  <c r="L131" i="3"/>
  <c r="L130" i="3" s="1"/>
  <c r="L129" i="3" s="1"/>
  <c r="J203" i="4"/>
  <c r="J214" i="2"/>
  <c r="J213" i="2" s="1"/>
  <c r="J212" i="2" s="1"/>
  <c r="J211" i="2" s="1"/>
  <c r="J210" i="2" s="1"/>
  <c r="J209" i="2" s="1"/>
  <c r="K214" i="2"/>
  <c r="K213" i="2" s="1"/>
  <c r="K212" i="2" s="1"/>
  <c r="K211" i="2" s="1"/>
  <c r="K210" i="2" s="1"/>
  <c r="K209" i="2" s="1"/>
  <c r="I214" i="2"/>
  <c r="I213" i="2" s="1"/>
  <c r="I212" i="2" s="1"/>
  <c r="I211" i="2" s="1"/>
  <c r="I210" i="2" s="1"/>
  <c r="I209" i="2" s="1"/>
  <c r="L353" i="3" l="1"/>
  <c r="K353" i="3"/>
  <c r="K236" i="2" l="1"/>
  <c r="K235" i="2" s="1"/>
  <c r="K234" i="2" s="1"/>
  <c r="K233" i="2" s="1"/>
  <c r="J236" i="2"/>
  <c r="J235" i="2" s="1"/>
  <c r="J234" i="2" s="1"/>
  <c r="J233" i="2" s="1"/>
  <c r="I236" i="2"/>
  <c r="I235" i="2" s="1"/>
  <c r="I234" i="2" s="1"/>
  <c r="I233" i="2" s="1"/>
  <c r="J29" i="2"/>
  <c r="J28" i="2" s="1"/>
  <c r="K29" i="2"/>
  <c r="K28" i="2" s="1"/>
  <c r="I29" i="2"/>
  <c r="I28" i="2" s="1"/>
  <c r="K29" i="3"/>
  <c r="L29" i="3"/>
  <c r="J29" i="3"/>
  <c r="J129" i="2"/>
  <c r="D37" i="10" l="1"/>
  <c r="E37" i="10"/>
  <c r="K41" i="4" l="1"/>
  <c r="K40" i="4" s="1"/>
  <c r="K39" i="4" s="1"/>
  <c r="K38" i="4" s="1"/>
  <c r="K37" i="4" s="1"/>
  <c r="K36" i="4" s="1"/>
  <c r="L41" i="4"/>
  <c r="L40" i="4" s="1"/>
  <c r="L39" i="4" s="1"/>
  <c r="L38" i="4" s="1"/>
  <c r="L37" i="4" s="1"/>
  <c r="L36" i="4" s="1"/>
  <c r="J41" i="4"/>
  <c r="J40" i="4" s="1"/>
  <c r="J39" i="4" s="1"/>
  <c r="J38" i="4" s="1"/>
  <c r="J37" i="4" s="1"/>
  <c r="J36" i="4" s="1"/>
  <c r="F15" i="10" l="1"/>
  <c r="D46" i="10" l="1"/>
  <c r="D45" i="10" s="1"/>
  <c r="E46" i="10"/>
  <c r="E45" i="10" s="1"/>
  <c r="C46" i="10"/>
  <c r="C45" i="10" s="1"/>
  <c r="I17" i="14" l="1"/>
  <c r="G17" i="14"/>
  <c r="F17" i="14"/>
  <c r="L304" i="4" l="1"/>
  <c r="L303" i="4" s="1"/>
  <c r="L302" i="4" s="1"/>
  <c r="L301" i="4" s="1"/>
  <c r="L300" i="4" s="1"/>
  <c r="L299" i="4" s="1"/>
  <c r="L298" i="4" s="1"/>
  <c r="K304" i="4"/>
  <c r="K303" i="4" s="1"/>
  <c r="K302" i="4" s="1"/>
  <c r="K301" i="4" s="1"/>
  <c r="K300" i="4" s="1"/>
  <c r="K299" i="4" s="1"/>
  <c r="K298" i="4" s="1"/>
  <c r="J304" i="4"/>
  <c r="J303" i="4" s="1"/>
  <c r="J302" i="4" s="1"/>
  <c r="J301" i="4" s="1"/>
  <c r="J300" i="4" s="1"/>
  <c r="J299" i="4" s="1"/>
  <c r="J298" i="4" s="1"/>
  <c r="J325" i="2" l="1"/>
  <c r="J324" i="2" s="1"/>
  <c r="J323" i="2" s="1"/>
  <c r="J322" i="2" s="1"/>
  <c r="J321" i="2" s="1"/>
  <c r="J320" i="2" s="1"/>
  <c r="J319" i="2" s="1"/>
  <c r="K325" i="2"/>
  <c r="K324" i="2" s="1"/>
  <c r="K323" i="2" s="1"/>
  <c r="K322" i="2" s="1"/>
  <c r="K321" i="2" s="1"/>
  <c r="K320" i="2" s="1"/>
  <c r="K319" i="2" s="1"/>
  <c r="I325" i="2"/>
  <c r="I324" i="2" s="1"/>
  <c r="I323" i="2" s="1"/>
  <c r="I322" i="2" s="1"/>
  <c r="I321" i="2" s="1"/>
  <c r="I320" i="2" s="1"/>
  <c r="I319" i="2" s="1"/>
  <c r="L283" i="3"/>
  <c r="L282" i="3" s="1"/>
  <c r="L281" i="3" s="1"/>
  <c r="L280" i="3" s="1"/>
  <c r="L279" i="3" s="1"/>
  <c r="L278" i="3" s="1"/>
  <c r="K283" i="3"/>
  <c r="K282" i="3" s="1"/>
  <c r="K281" i="3" s="1"/>
  <c r="K280" i="3" s="1"/>
  <c r="K279" i="3" s="1"/>
  <c r="K278" i="3" s="1"/>
  <c r="J283" i="3"/>
  <c r="J282" i="3" s="1"/>
  <c r="J281" i="3" s="1"/>
  <c r="J280" i="3" s="1"/>
  <c r="J279" i="3" s="1"/>
  <c r="J278" i="3" s="1"/>
  <c r="L112" i="3" l="1"/>
  <c r="L111" i="3" s="1"/>
  <c r="L110" i="3" s="1"/>
  <c r="L109" i="3" s="1"/>
  <c r="L108" i="3" s="1"/>
  <c r="L107" i="3" s="1"/>
  <c r="K112" i="3"/>
  <c r="K111" i="3" s="1"/>
  <c r="K110" i="3" s="1"/>
  <c r="K109" i="3" s="1"/>
  <c r="K108" i="3" s="1"/>
  <c r="K107" i="3" s="1"/>
  <c r="J112" i="3"/>
  <c r="J111" i="3" s="1"/>
  <c r="J110" i="3" s="1"/>
  <c r="J109" i="3" s="1"/>
  <c r="J108" i="3" s="1"/>
  <c r="J107" i="3" s="1"/>
  <c r="I150" i="2" l="1"/>
  <c r="I149" i="2" s="1"/>
  <c r="I148" i="2" s="1"/>
  <c r="I147" i="2" s="1"/>
  <c r="I146" i="2" s="1"/>
  <c r="I145" i="2" s="1"/>
  <c r="I144" i="2" s="1"/>
  <c r="K150" i="2"/>
  <c r="K149" i="2" s="1"/>
  <c r="K148" i="2" s="1"/>
  <c r="K147" i="2" s="1"/>
  <c r="K146" i="2" s="1"/>
  <c r="K145" i="2" s="1"/>
  <c r="K144" i="2" s="1"/>
  <c r="L105" i="4"/>
  <c r="K105" i="4"/>
  <c r="K104" i="4" s="1"/>
  <c r="K103" i="4" s="1"/>
  <c r="K102" i="4" s="1"/>
  <c r="K101" i="4" s="1"/>
  <c r="K100" i="4" s="1"/>
  <c r="K99" i="4" s="1"/>
  <c r="K98" i="4" s="1"/>
  <c r="J150" i="2"/>
  <c r="J149" i="2" s="1"/>
  <c r="J148" i="2" s="1"/>
  <c r="J147" i="2" s="1"/>
  <c r="J146" i="2" s="1"/>
  <c r="J145" i="2" s="1"/>
  <c r="J144" i="2" s="1"/>
  <c r="J105" i="4"/>
  <c r="J104" i="4" s="1"/>
  <c r="J103" i="4" s="1"/>
  <c r="J102" i="4" s="1"/>
  <c r="J101" i="4" s="1"/>
  <c r="J100" i="4" s="1"/>
  <c r="J99" i="4" s="1"/>
  <c r="J98" i="4" s="1"/>
  <c r="K395" i="4"/>
  <c r="K394" i="4" s="1"/>
  <c r="K393" i="4" s="1"/>
  <c r="K392" i="4" s="1"/>
  <c r="K391" i="4" s="1"/>
  <c r="L395" i="4"/>
  <c r="L394" i="4" s="1"/>
  <c r="L393" i="4" s="1"/>
  <c r="L392" i="4" s="1"/>
  <c r="L391" i="4" s="1"/>
  <c r="J395" i="4"/>
  <c r="J394" i="4" s="1"/>
  <c r="J393" i="4" s="1"/>
  <c r="J392" i="4" s="1"/>
  <c r="J391" i="4" s="1"/>
  <c r="K400" i="4"/>
  <c r="K399" i="4" s="1"/>
  <c r="K398" i="4" s="1"/>
  <c r="K397" i="4" s="1"/>
  <c r="K396" i="4" s="1"/>
  <c r="L400" i="4"/>
  <c r="L399" i="4" s="1"/>
  <c r="L398" i="4" s="1"/>
  <c r="L397" i="4" s="1"/>
  <c r="L396" i="4" s="1"/>
  <c r="J400" i="4"/>
  <c r="J399" i="4" s="1"/>
  <c r="J398" i="4" s="1"/>
  <c r="J397" i="4" s="1"/>
  <c r="J396" i="4" s="1"/>
  <c r="L210" i="3"/>
  <c r="J390" i="4" l="1"/>
  <c r="L390" i="4"/>
  <c r="K390" i="4"/>
  <c r="L104" i="4"/>
  <c r="L103" i="4" s="1"/>
  <c r="L102" i="4" s="1"/>
  <c r="L101" i="4" s="1"/>
  <c r="L100" i="4" s="1"/>
  <c r="L99" i="4" s="1"/>
  <c r="L98" i="4" s="1"/>
  <c r="E21" i="10"/>
  <c r="D21" i="10"/>
  <c r="C21" i="10"/>
  <c r="L41" i="3" l="1"/>
  <c r="L40" i="3" s="1"/>
  <c r="K344" i="3"/>
  <c r="L344" i="3"/>
  <c r="D24" i="10" l="1"/>
  <c r="E24" i="10"/>
  <c r="C24" i="10"/>
  <c r="D25" i="10"/>
  <c r="E25" i="10"/>
  <c r="C25" i="10"/>
  <c r="K221" i="4" l="1"/>
  <c r="L221" i="4"/>
  <c r="J221" i="4"/>
  <c r="K203" i="4"/>
  <c r="L203" i="4"/>
  <c r="K63" i="2"/>
  <c r="K62" i="2" s="1"/>
  <c r="J63" i="2"/>
  <c r="J62" i="2" s="1"/>
  <c r="I63" i="2"/>
  <c r="I62" i="2" s="1"/>
  <c r="I61" i="2"/>
  <c r="J376" i="3" l="1"/>
  <c r="K60" i="3" l="1"/>
  <c r="K434" i="4" s="1"/>
  <c r="L60" i="3"/>
  <c r="L434" i="4" s="1"/>
  <c r="J60" i="3"/>
  <c r="J434" i="4" s="1"/>
  <c r="K377" i="3" l="1"/>
  <c r="L377" i="3"/>
  <c r="J377" i="3"/>
  <c r="P16" i="3"/>
  <c r="Q16" i="3"/>
  <c r="O16" i="3"/>
  <c r="P7" i="3"/>
  <c r="Q7" i="3"/>
  <c r="O7" i="3"/>
  <c r="O8" i="3"/>
  <c r="P9" i="3"/>
  <c r="Q9" i="3"/>
  <c r="O9" i="3"/>
  <c r="P11" i="3"/>
  <c r="Q11" i="3"/>
  <c r="O11" i="3"/>
  <c r="P10" i="3"/>
  <c r="Q10" i="3"/>
  <c r="O10" i="3"/>
  <c r="P8" i="3"/>
  <c r="Q8" i="3"/>
  <c r="C22" i="12" l="1"/>
  <c r="D22" i="12"/>
  <c r="B22" i="12"/>
  <c r="E43" i="10" l="1"/>
  <c r="D43" i="10"/>
  <c r="C43" i="10"/>
  <c r="D17" i="13" l="1"/>
  <c r="D16" i="13" s="1"/>
  <c r="E17" i="13"/>
  <c r="E16" i="13" s="1"/>
  <c r="C17" i="13"/>
  <c r="C16" i="13" s="1"/>
  <c r="E21" i="13"/>
  <c r="D21" i="13"/>
  <c r="D20" i="13" s="1"/>
  <c r="D19" i="13" s="1"/>
  <c r="C21" i="13"/>
  <c r="C20" i="13" s="1"/>
  <c r="C19" i="13" s="1"/>
  <c r="E26" i="13"/>
  <c r="E25" i="13" s="1"/>
  <c r="E24" i="13" s="1"/>
  <c r="E23" i="13" s="1"/>
  <c r="I15" i="14" s="1"/>
  <c r="D26" i="13"/>
  <c r="D25" i="13" s="1"/>
  <c r="D24" i="13" s="1"/>
  <c r="D23" i="13" s="1"/>
  <c r="C26" i="13"/>
  <c r="C25" i="13" s="1"/>
  <c r="C24" i="13" s="1"/>
  <c r="C23" i="13" s="1"/>
  <c r="E32" i="13"/>
  <c r="E31" i="13" s="1"/>
  <c r="E30" i="13" s="1"/>
  <c r="E29" i="13" s="1"/>
  <c r="D32" i="13"/>
  <c r="D31" i="13" s="1"/>
  <c r="D30" i="13" s="1"/>
  <c r="D29" i="13" s="1"/>
  <c r="C32" i="13"/>
  <c r="C31" i="13" s="1"/>
  <c r="C30" i="13" s="1"/>
  <c r="C29" i="13" s="1"/>
  <c r="E37" i="13"/>
  <c r="E36" i="13" s="1"/>
  <c r="E35" i="13" s="1"/>
  <c r="E34" i="13" s="1"/>
  <c r="D37" i="13"/>
  <c r="D36" i="13" s="1"/>
  <c r="D35" i="13" s="1"/>
  <c r="D34" i="13" s="1"/>
  <c r="C37" i="13"/>
  <c r="C36" i="13" s="1"/>
  <c r="C35" i="13" s="1"/>
  <c r="C34" i="13" s="1"/>
  <c r="F15" i="14" l="1"/>
  <c r="E20" i="13"/>
  <c r="E19" i="13" s="1"/>
  <c r="G15" i="14"/>
  <c r="E28" i="13"/>
  <c r="E15" i="13" s="1"/>
  <c r="D28" i="13"/>
  <c r="D15" i="13" s="1"/>
  <c r="C15" i="13"/>
  <c r="C60" i="12"/>
  <c r="D60" i="12"/>
  <c r="B60" i="12"/>
  <c r="B41" i="12"/>
  <c r="F18" i="14" l="1"/>
  <c r="I18" i="14"/>
  <c r="G18" i="14"/>
  <c r="K220" i="4"/>
  <c r="K219" i="4" s="1"/>
  <c r="K218" i="4" s="1"/>
  <c r="K217" i="4" s="1"/>
  <c r="K216" i="4" s="1"/>
  <c r="L220" i="4"/>
  <c r="L219" i="4" s="1"/>
  <c r="L218" i="4" s="1"/>
  <c r="L217" i="4" s="1"/>
  <c r="L216" i="4" s="1"/>
  <c r="J220" i="4"/>
  <c r="J219" i="4" s="1"/>
  <c r="J218" i="4" s="1"/>
  <c r="J217" i="4" s="1"/>
  <c r="J216" i="4" s="1"/>
  <c r="K378" i="3" l="1"/>
  <c r="L378" i="3"/>
  <c r="J378" i="3"/>
  <c r="K376" i="3" l="1"/>
  <c r="K379" i="3" s="1"/>
  <c r="L376" i="3"/>
  <c r="L379" i="3" s="1"/>
  <c r="J379" i="3"/>
  <c r="Q15" i="3"/>
  <c r="P15" i="3"/>
  <c r="O15" i="3"/>
  <c r="L373" i="3" l="1"/>
  <c r="L372" i="3" s="1"/>
  <c r="L371" i="3" s="1"/>
  <c r="L370" i="3" s="1"/>
  <c r="L369" i="3" s="1"/>
  <c r="L368" i="3" s="1"/>
  <c r="L367" i="3" s="1"/>
  <c r="K333" i="2"/>
  <c r="K332" i="2" s="1"/>
  <c r="K331" i="2" s="1"/>
  <c r="K330" i="2" s="1"/>
  <c r="K329" i="2" s="1"/>
  <c r="K328" i="2" s="1"/>
  <c r="K327" i="2" s="1"/>
  <c r="K326" i="2" s="1"/>
  <c r="K373" i="3"/>
  <c r="K372" i="3" s="1"/>
  <c r="K371" i="3" s="1"/>
  <c r="K370" i="3" s="1"/>
  <c r="K369" i="3" s="1"/>
  <c r="K368" i="3" s="1"/>
  <c r="K367" i="3" s="1"/>
  <c r="J333" i="2"/>
  <c r="J332" i="2" s="1"/>
  <c r="J331" i="2" s="1"/>
  <c r="J330" i="2" s="1"/>
  <c r="J329" i="2" s="1"/>
  <c r="J328" i="2" s="1"/>
  <c r="J327" i="2" s="1"/>
  <c r="J326" i="2" s="1"/>
  <c r="J373" i="3"/>
  <c r="J372" i="3" s="1"/>
  <c r="J371" i="3" s="1"/>
  <c r="J370" i="3" s="1"/>
  <c r="J369" i="3" s="1"/>
  <c r="J368" i="3" s="1"/>
  <c r="J367" i="3" s="1"/>
  <c r="I333" i="2"/>
  <c r="I332" i="2" s="1"/>
  <c r="I331" i="2" s="1"/>
  <c r="I330" i="2" s="1"/>
  <c r="I329" i="2" s="1"/>
  <c r="I328" i="2" s="1"/>
  <c r="I327" i="2" s="1"/>
  <c r="I326" i="2" s="1"/>
  <c r="L170" i="4"/>
  <c r="L169" i="4" s="1"/>
  <c r="L168" i="4" s="1"/>
  <c r="L167" i="4" s="1"/>
  <c r="K283" i="2"/>
  <c r="K170" i="4"/>
  <c r="K169" i="4" s="1"/>
  <c r="K168" i="4" s="1"/>
  <c r="K167" i="4" s="1"/>
  <c r="J283" i="2"/>
  <c r="J170" i="4"/>
  <c r="J169" i="4" s="1"/>
  <c r="J168" i="4" s="1"/>
  <c r="J167" i="4" s="1"/>
  <c r="I283" i="2"/>
  <c r="L166" i="4"/>
  <c r="L165" i="4" s="1"/>
  <c r="L164" i="4" s="1"/>
  <c r="L163" i="4" s="1"/>
  <c r="K282" i="2"/>
  <c r="K166" i="4"/>
  <c r="K165" i="4" s="1"/>
  <c r="K164" i="4" s="1"/>
  <c r="K163" i="4" s="1"/>
  <c r="J282" i="2"/>
  <c r="J166" i="4"/>
  <c r="J165" i="4" s="1"/>
  <c r="J164" i="4" s="1"/>
  <c r="J163" i="4" s="1"/>
  <c r="I282" i="2"/>
  <c r="L356" i="3"/>
  <c r="L355" i="3" s="1"/>
  <c r="L354" i="3" s="1"/>
  <c r="L240" i="4"/>
  <c r="L239" i="4" s="1"/>
  <c r="L238" i="4" s="1"/>
  <c r="L237" i="4" s="1"/>
  <c r="L236" i="4" s="1"/>
  <c r="L235" i="4" s="1"/>
  <c r="L234" i="4" s="1"/>
  <c r="K356" i="3"/>
  <c r="K355" i="3" s="1"/>
  <c r="K354" i="3" s="1"/>
  <c r="K240" i="4"/>
  <c r="K239" i="4" s="1"/>
  <c r="K238" i="4" s="1"/>
  <c r="K237" i="4" s="1"/>
  <c r="K236" i="4" s="1"/>
  <c r="K235" i="4" s="1"/>
  <c r="K234" i="4" s="1"/>
  <c r="J356" i="3"/>
  <c r="J355" i="3" s="1"/>
  <c r="J354" i="3" s="1"/>
  <c r="J240" i="4"/>
  <c r="J239" i="4" s="1"/>
  <c r="J238" i="4" s="1"/>
  <c r="J237" i="4" s="1"/>
  <c r="J236" i="4" s="1"/>
  <c r="J235" i="4" s="1"/>
  <c r="J234" i="4" s="1"/>
  <c r="L352" i="3"/>
  <c r="L351" i="3" s="1"/>
  <c r="L350" i="3" s="1"/>
  <c r="L233" i="4"/>
  <c r="L232" i="4" s="1"/>
  <c r="L231" i="4" s="1"/>
  <c r="L230" i="4" s="1"/>
  <c r="L229" i="4" s="1"/>
  <c r="L228" i="4" s="1"/>
  <c r="K232" i="2"/>
  <c r="K231" i="2" s="1"/>
  <c r="K230" i="2" s="1"/>
  <c r="K229" i="2" s="1"/>
  <c r="K228" i="2" s="1"/>
  <c r="K352" i="3"/>
  <c r="K351" i="3" s="1"/>
  <c r="K350" i="3" s="1"/>
  <c r="K233" i="4"/>
  <c r="K232" i="4" s="1"/>
  <c r="K231" i="4" s="1"/>
  <c r="K230" i="4" s="1"/>
  <c r="K229" i="4" s="1"/>
  <c r="K228" i="4" s="1"/>
  <c r="J232" i="2"/>
  <c r="J231" i="2" s="1"/>
  <c r="J230" i="2" s="1"/>
  <c r="J229" i="2" s="1"/>
  <c r="J228" i="2" s="1"/>
  <c r="J352" i="3"/>
  <c r="J351" i="3" s="1"/>
  <c r="J350" i="3" s="1"/>
  <c r="J233" i="4"/>
  <c r="J232" i="4" s="1"/>
  <c r="J231" i="4" s="1"/>
  <c r="J230" i="4" s="1"/>
  <c r="J229" i="4" s="1"/>
  <c r="J228" i="4" s="1"/>
  <c r="I232" i="2"/>
  <c r="I231" i="2" s="1"/>
  <c r="I230" i="2" s="1"/>
  <c r="I229" i="2" s="1"/>
  <c r="I228" i="2" s="1"/>
  <c r="L343" i="3"/>
  <c r="L342" i="3" s="1"/>
  <c r="L341" i="3" s="1"/>
  <c r="L340" i="3" s="1"/>
  <c r="L339" i="3" s="1"/>
  <c r="K343" i="3"/>
  <c r="K342" i="3" s="1"/>
  <c r="K341" i="3" s="1"/>
  <c r="K340" i="3" s="1"/>
  <c r="K339" i="3" s="1"/>
  <c r="J344" i="3"/>
  <c r="J343" i="3" s="1"/>
  <c r="J342" i="3" s="1"/>
  <c r="J341" i="3" s="1"/>
  <c r="J340" i="3" s="1"/>
  <c r="J339" i="3" s="1"/>
  <c r="L337" i="3"/>
  <c r="L336" i="3" s="1"/>
  <c r="L253" i="4"/>
  <c r="L252" i="4" s="1"/>
  <c r="L251" i="4" s="1"/>
  <c r="L250" i="4" s="1"/>
  <c r="L249" i="4" s="1"/>
  <c r="L248" i="4" s="1"/>
  <c r="L202" i="4"/>
  <c r="L201" i="4" s="1"/>
  <c r="L200" i="4" s="1"/>
  <c r="L199" i="4" s="1"/>
  <c r="L198" i="4" s="1"/>
  <c r="L197" i="4" s="1"/>
  <c r="K196" i="2"/>
  <c r="K195" i="2" s="1"/>
  <c r="K337" i="3"/>
  <c r="K336" i="3" s="1"/>
  <c r="K253" i="4"/>
  <c r="K252" i="4" s="1"/>
  <c r="K251" i="4" s="1"/>
  <c r="K250" i="4" s="1"/>
  <c r="K249" i="4" s="1"/>
  <c r="K248" i="4" s="1"/>
  <c r="K202" i="4"/>
  <c r="K201" i="4" s="1"/>
  <c r="K200" i="4" s="1"/>
  <c r="K199" i="4" s="1"/>
  <c r="K198" i="4" s="1"/>
  <c r="K197" i="4" s="1"/>
  <c r="J196" i="2"/>
  <c r="J195" i="2" s="1"/>
  <c r="J337" i="3"/>
  <c r="J336" i="3" s="1"/>
  <c r="J253" i="4"/>
  <c r="J252" i="4" s="1"/>
  <c r="J251" i="4" s="1"/>
  <c r="J250" i="4" s="1"/>
  <c r="J249" i="4" s="1"/>
  <c r="J248" i="4" s="1"/>
  <c r="J202" i="4"/>
  <c r="J201" i="4" s="1"/>
  <c r="J200" i="4" s="1"/>
  <c r="J199" i="4" s="1"/>
  <c r="J198" i="4" s="1"/>
  <c r="J197" i="4" s="1"/>
  <c r="I196" i="2"/>
  <c r="I195" i="2" s="1"/>
  <c r="L331" i="3"/>
  <c r="L330" i="3" s="1"/>
  <c r="L196" i="4"/>
  <c r="L195" i="4" s="1"/>
  <c r="L194" i="4" s="1"/>
  <c r="L193" i="4" s="1"/>
  <c r="L192" i="4" s="1"/>
  <c r="L191" i="4" s="1"/>
  <c r="K188" i="2"/>
  <c r="K187" i="2" s="1"/>
  <c r="K186" i="2" s="1"/>
  <c r="K331" i="3"/>
  <c r="K330" i="3" s="1"/>
  <c r="K196" i="4"/>
  <c r="K195" i="4" s="1"/>
  <c r="K194" i="4" s="1"/>
  <c r="K193" i="4" s="1"/>
  <c r="K192" i="4" s="1"/>
  <c r="K191" i="4" s="1"/>
  <c r="J188" i="2"/>
  <c r="J187" i="2" s="1"/>
  <c r="J186" i="2" s="1"/>
  <c r="J331" i="3"/>
  <c r="J330" i="3" s="1"/>
  <c r="J196" i="4"/>
  <c r="J195" i="4" s="1"/>
  <c r="J194" i="4" s="1"/>
  <c r="J193" i="4" s="1"/>
  <c r="J192" i="4" s="1"/>
  <c r="J191" i="4" s="1"/>
  <c r="I188" i="2"/>
  <c r="I187" i="2" s="1"/>
  <c r="I186" i="2" s="1"/>
  <c r="L328" i="3"/>
  <c r="L327" i="3" s="1"/>
  <c r="L190" i="4"/>
  <c r="L189" i="4" s="1"/>
  <c r="L188" i="4" s="1"/>
  <c r="L187" i="4" s="1"/>
  <c r="L186" i="4" s="1"/>
  <c r="L185" i="4" s="1"/>
  <c r="K185" i="2"/>
  <c r="K184" i="2" s="1"/>
  <c r="K183" i="2" s="1"/>
  <c r="K328" i="3"/>
  <c r="K327" i="3" s="1"/>
  <c r="K190" i="4"/>
  <c r="K189" i="4" s="1"/>
  <c r="K188" i="4" s="1"/>
  <c r="K187" i="4" s="1"/>
  <c r="K186" i="4" s="1"/>
  <c r="K185" i="4" s="1"/>
  <c r="J185" i="2"/>
  <c r="J184" i="2" s="1"/>
  <c r="J183" i="2" s="1"/>
  <c r="J328" i="3"/>
  <c r="J327" i="3" s="1"/>
  <c r="J190" i="4"/>
  <c r="J189" i="4" s="1"/>
  <c r="J188" i="4" s="1"/>
  <c r="J187" i="4" s="1"/>
  <c r="J186" i="4" s="1"/>
  <c r="J185" i="4" s="1"/>
  <c r="I185" i="2"/>
  <c r="I184" i="2" s="1"/>
  <c r="I183" i="2" s="1"/>
  <c r="K364" i="3"/>
  <c r="K363" i="3" s="1"/>
  <c r="K362" i="3" s="1"/>
  <c r="K361" i="3" s="1"/>
  <c r="K360" i="3" s="1"/>
  <c r="K359" i="3" s="1"/>
  <c r="K358" i="3" s="1"/>
  <c r="L364" i="3"/>
  <c r="L363" i="3" s="1"/>
  <c r="L362" i="3" s="1"/>
  <c r="L361" i="3" s="1"/>
  <c r="L360" i="3" s="1"/>
  <c r="L359" i="3" s="1"/>
  <c r="L358" i="3" s="1"/>
  <c r="J364" i="3"/>
  <c r="J363" i="3" s="1"/>
  <c r="J362" i="3" s="1"/>
  <c r="J361" i="3" s="1"/>
  <c r="J360" i="3" s="1"/>
  <c r="J359" i="3" s="1"/>
  <c r="J358" i="3" s="1"/>
  <c r="J24" i="4"/>
  <c r="L30" i="4"/>
  <c r="K30" i="4"/>
  <c r="J182" i="2" l="1"/>
  <c r="J326" i="3"/>
  <c r="J325" i="3" s="1"/>
  <c r="J324" i="3" s="1"/>
  <c r="L326" i="3"/>
  <c r="L325" i="3" s="1"/>
  <c r="L324" i="3" s="1"/>
  <c r="L184" i="4"/>
  <c r="J184" i="4"/>
  <c r="K184" i="4"/>
  <c r="K182" i="2"/>
  <c r="K181" i="2" s="1"/>
  <c r="K180" i="2" s="1"/>
  <c r="I182" i="2"/>
  <c r="I181" i="2" s="1"/>
  <c r="I180" i="2" s="1"/>
  <c r="K326" i="3"/>
  <c r="K325" i="3" s="1"/>
  <c r="K324" i="3" s="1"/>
  <c r="I227" i="2"/>
  <c r="I226" i="2" s="1"/>
  <c r="K227" i="2"/>
  <c r="K226" i="2" s="1"/>
  <c r="J227" i="2"/>
  <c r="J226" i="2" s="1"/>
  <c r="J181" i="2"/>
  <c r="J180" i="2" s="1"/>
  <c r="K335" i="3"/>
  <c r="K334" i="3" s="1"/>
  <c r="K333" i="3" s="1"/>
  <c r="J335" i="3"/>
  <c r="J334" i="3" s="1"/>
  <c r="J333" i="3" s="1"/>
  <c r="L335" i="3"/>
  <c r="L334" i="3" s="1"/>
  <c r="L333" i="3" s="1"/>
  <c r="K349" i="3"/>
  <c r="K348" i="3" s="1"/>
  <c r="K347" i="3" s="1"/>
  <c r="K346" i="3" s="1"/>
  <c r="J349" i="3"/>
  <c r="J348" i="3" s="1"/>
  <c r="J347" i="3" s="1"/>
  <c r="J346" i="3" s="1"/>
  <c r="L349" i="3"/>
  <c r="L348" i="3" s="1"/>
  <c r="L347" i="3" s="1"/>
  <c r="L346" i="3" s="1"/>
  <c r="L162" i="4"/>
  <c r="L161" i="4" s="1"/>
  <c r="K281" i="2"/>
  <c r="K280" i="2" s="1"/>
  <c r="K279" i="2" s="1"/>
  <c r="K278" i="2" s="1"/>
  <c r="K277" i="2" s="1"/>
  <c r="K162" i="4"/>
  <c r="K161" i="4" s="1"/>
  <c r="J281" i="2"/>
  <c r="J280" i="2" s="1"/>
  <c r="J279" i="2" s="1"/>
  <c r="J278" i="2" s="1"/>
  <c r="J277" i="2" s="1"/>
  <c r="J162" i="4"/>
  <c r="J161" i="4" s="1"/>
  <c r="I281" i="2"/>
  <c r="I280" i="2" s="1"/>
  <c r="I279" i="2" s="1"/>
  <c r="I278" i="2" s="1"/>
  <c r="I277" i="2" s="1"/>
  <c r="L321" i="3"/>
  <c r="L320" i="3" s="1"/>
  <c r="L160" i="4"/>
  <c r="L159" i="4" s="1"/>
  <c r="L158" i="4" s="1"/>
  <c r="L157" i="4" s="1"/>
  <c r="L156" i="4" s="1"/>
  <c r="L155" i="4" s="1"/>
  <c r="K174" i="2"/>
  <c r="K173" i="2" s="1"/>
  <c r="K172" i="2" s="1"/>
  <c r="K321" i="3"/>
  <c r="K320" i="3" s="1"/>
  <c r="K160" i="4"/>
  <c r="K159" i="4" s="1"/>
  <c r="K158" i="4" s="1"/>
  <c r="K157" i="4" s="1"/>
  <c r="K156" i="4" s="1"/>
  <c r="K155" i="4" s="1"/>
  <c r="J174" i="2"/>
  <c r="J173" i="2" s="1"/>
  <c r="J172" i="2" s="1"/>
  <c r="J321" i="3"/>
  <c r="J320" i="3" s="1"/>
  <c r="J160" i="4"/>
  <c r="J159" i="4" s="1"/>
  <c r="J158" i="4" s="1"/>
  <c r="J157" i="4" s="1"/>
  <c r="J156" i="4" s="1"/>
  <c r="J155" i="4" s="1"/>
  <c r="I174" i="2"/>
  <c r="I173" i="2" s="1"/>
  <c r="I172" i="2" s="1"/>
  <c r="L318" i="3"/>
  <c r="L317" i="3" s="1"/>
  <c r="L154" i="4"/>
  <c r="L153" i="4" s="1"/>
  <c r="L152" i="4" s="1"/>
  <c r="L151" i="4" s="1"/>
  <c r="L150" i="4" s="1"/>
  <c r="L149" i="4" s="1"/>
  <c r="K171" i="2"/>
  <c r="K170" i="2" s="1"/>
  <c r="K169" i="2" s="1"/>
  <c r="K318" i="3"/>
  <c r="K317" i="3" s="1"/>
  <c r="K154" i="4"/>
  <c r="K153" i="4" s="1"/>
  <c r="K152" i="4" s="1"/>
  <c r="K151" i="4" s="1"/>
  <c r="K150" i="4" s="1"/>
  <c r="K149" i="4" s="1"/>
  <c r="J171" i="2"/>
  <c r="J170" i="2" s="1"/>
  <c r="J169" i="2" s="1"/>
  <c r="J318" i="3"/>
  <c r="J317" i="3" s="1"/>
  <c r="J154" i="4"/>
  <c r="J153" i="4" s="1"/>
  <c r="J152" i="4" s="1"/>
  <c r="J151" i="4" s="1"/>
  <c r="J150" i="4" s="1"/>
  <c r="J149" i="4" s="1"/>
  <c r="I171" i="2"/>
  <c r="I170" i="2" s="1"/>
  <c r="I169" i="2" s="1"/>
  <c r="L311" i="3"/>
  <c r="L310" i="3" s="1"/>
  <c r="L140" i="4"/>
  <c r="L139" i="4" s="1"/>
  <c r="L138" i="4" s="1"/>
  <c r="L137" i="4" s="1"/>
  <c r="L136" i="4" s="1"/>
  <c r="L135" i="4" s="1"/>
  <c r="K161" i="2"/>
  <c r="K160" i="2" s="1"/>
  <c r="K159" i="2" s="1"/>
  <c r="K311" i="3"/>
  <c r="K310" i="3" s="1"/>
  <c r="K140" i="4"/>
  <c r="K139" i="4" s="1"/>
  <c r="K138" i="4" s="1"/>
  <c r="K137" i="4" s="1"/>
  <c r="K136" i="4" s="1"/>
  <c r="K135" i="4" s="1"/>
  <c r="J161" i="2"/>
  <c r="J160" i="2" s="1"/>
  <c r="J159" i="2" s="1"/>
  <c r="J311" i="3"/>
  <c r="J310" i="3" s="1"/>
  <c r="J140" i="4"/>
  <c r="J139" i="4" s="1"/>
  <c r="J138" i="4" s="1"/>
  <c r="J137" i="4" s="1"/>
  <c r="J136" i="4" s="1"/>
  <c r="J135" i="4" s="1"/>
  <c r="I161" i="2"/>
  <c r="I160" i="2" s="1"/>
  <c r="I159" i="2" s="1"/>
  <c r="L308" i="3"/>
  <c r="L307" i="3" s="1"/>
  <c r="L134" i="4"/>
  <c r="L133" i="4" s="1"/>
  <c r="L132" i="4" s="1"/>
  <c r="L131" i="4" s="1"/>
  <c r="L130" i="4" s="1"/>
  <c r="L129" i="4" s="1"/>
  <c r="K158" i="2"/>
  <c r="K157" i="2" s="1"/>
  <c r="K156" i="2" s="1"/>
  <c r="K308" i="3"/>
  <c r="K307" i="3" s="1"/>
  <c r="K134" i="4"/>
  <c r="K133" i="4" s="1"/>
  <c r="K132" i="4" s="1"/>
  <c r="K131" i="4" s="1"/>
  <c r="K130" i="4" s="1"/>
  <c r="K129" i="4" s="1"/>
  <c r="J158" i="2"/>
  <c r="J157" i="2" s="1"/>
  <c r="J156" i="2" s="1"/>
  <c r="J308" i="3"/>
  <c r="J307" i="3" s="1"/>
  <c r="J134" i="4"/>
  <c r="J133" i="4" s="1"/>
  <c r="J132" i="4" s="1"/>
  <c r="J131" i="4" s="1"/>
  <c r="J130" i="4" s="1"/>
  <c r="J129" i="4" s="1"/>
  <c r="I158" i="2"/>
  <c r="I157" i="2" s="1"/>
  <c r="I156" i="2" s="1"/>
  <c r="J297" i="3"/>
  <c r="J30" i="4"/>
  <c r="L295" i="3"/>
  <c r="L24" i="4"/>
  <c r="K295" i="3"/>
  <c r="K24" i="4"/>
  <c r="L276" i="3"/>
  <c r="L275" i="3" s="1"/>
  <c r="L274" i="3" s="1"/>
  <c r="L273" i="3" s="1"/>
  <c r="L272" i="3" s="1"/>
  <c r="L271" i="3" s="1"/>
  <c r="L270" i="3" s="1"/>
  <c r="L297" i="4"/>
  <c r="L296" i="4" s="1"/>
  <c r="L295" i="4" s="1"/>
  <c r="L294" i="4" s="1"/>
  <c r="L293" i="4" s="1"/>
  <c r="L292" i="4" s="1"/>
  <c r="L291" i="4" s="1"/>
  <c r="L290" i="4" s="1"/>
  <c r="K318" i="2"/>
  <c r="K317" i="2" s="1"/>
  <c r="K316" i="2" s="1"/>
  <c r="K315" i="2" s="1"/>
  <c r="K314" i="2" s="1"/>
  <c r="K313" i="2" s="1"/>
  <c r="K312" i="2" s="1"/>
  <c r="K311" i="2" s="1"/>
  <c r="K276" i="3"/>
  <c r="K275" i="3" s="1"/>
  <c r="K274" i="3" s="1"/>
  <c r="K273" i="3" s="1"/>
  <c r="K272" i="3" s="1"/>
  <c r="K271" i="3" s="1"/>
  <c r="K270" i="3" s="1"/>
  <c r="K297" i="4"/>
  <c r="K296" i="4" s="1"/>
  <c r="K295" i="4" s="1"/>
  <c r="K294" i="4" s="1"/>
  <c r="K293" i="4" s="1"/>
  <c r="K292" i="4" s="1"/>
  <c r="K291" i="4" s="1"/>
  <c r="K290" i="4" s="1"/>
  <c r="J318" i="2"/>
  <c r="J317" i="2" s="1"/>
  <c r="J316" i="2" s="1"/>
  <c r="J315" i="2" s="1"/>
  <c r="J314" i="2" s="1"/>
  <c r="J313" i="2" s="1"/>
  <c r="J312" i="2" s="1"/>
  <c r="J311" i="2" s="1"/>
  <c r="J276" i="3"/>
  <c r="J275" i="3" s="1"/>
  <c r="J274" i="3" s="1"/>
  <c r="J273" i="3" s="1"/>
  <c r="J272" i="3" s="1"/>
  <c r="J271" i="3" s="1"/>
  <c r="J270" i="3" s="1"/>
  <c r="J297" i="4"/>
  <c r="J296" i="4" s="1"/>
  <c r="J295" i="4" s="1"/>
  <c r="J294" i="4" s="1"/>
  <c r="J293" i="4" s="1"/>
  <c r="J292" i="4" s="1"/>
  <c r="J291" i="4" s="1"/>
  <c r="J290" i="4" s="1"/>
  <c r="I318" i="2"/>
  <c r="I317" i="2" s="1"/>
  <c r="I316" i="2" s="1"/>
  <c r="I315" i="2" s="1"/>
  <c r="I314" i="2" s="1"/>
  <c r="I313" i="2" s="1"/>
  <c r="I312" i="2" s="1"/>
  <c r="I311" i="2" s="1"/>
  <c r="L268" i="3"/>
  <c r="L267" i="3" s="1"/>
  <c r="L289" i="4"/>
  <c r="L288" i="4" s="1"/>
  <c r="L287" i="4" s="1"/>
  <c r="L286" i="4" s="1"/>
  <c r="L285" i="4" s="1"/>
  <c r="L284" i="4" s="1"/>
  <c r="L283" i="4" s="1"/>
  <c r="L282" i="4" s="1"/>
  <c r="K310" i="2"/>
  <c r="K309" i="2" s="1"/>
  <c r="K308" i="2" s="1"/>
  <c r="K307" i="2" s="1"/>
  <c r="K306" i="2" s="1"/>
  <c r="K305" i="2" s="1"/>
  <c r="K304" i="2" s="1"/>
  <c r="K303" i="2" s="1"/>
  <c r="K268" i="3"/>
  <c r="K267" i="3" s="1"/>
  <c r="K289" i="4"/>
  <c r="K288" i="4" s="1"/>
  <c r="K287" i="4" s="1"/>
  <c r="K286" i="4" s="1"/>
  <c r="K285" i="4" s="1"/>
  <c r="K284" i="4" s="1"/>
  <c r="K283" i="4" s="1"/>
  <c r="K282" i="4" s="1"/>
  <c r="J310" i="2"/>
  <c r="J309" i="2" s="1"/>
  <c r="J308" i="2" s="1"/>
  <c r="J307" i="2" s="1"/>
  <c r="J306" i="2" s="1"/>
  <c r="J305" i="2" s="1"/>
  <c r="J304" i="2" s="1"/>
  <c r="J303" i="2" s="1"/>
  <c r="J268" i="3"/>
  <c r="J267" i="3" s="1"/>
  <c r="J289" i="4"/>
  <c r="J288" i="4" s="1"/>
  <c r="J287" i="4" s="1"/>
  <c r="J286" i="4" s="1"/>
  <c r="J285" i="4" s="1"/>
  <c r="J284" i="4" s="1"/>
  <c r="J283" i="4" s="1"/>
  <c r="J282" i="4" s="1"/>
  <c r="I310" i="2"/>
  <c r="I309" i="2" s="1"/>
  <c r="I308" i="2" s="1"/>
  <c r="I307" i="2" s="1"/>
  <c r="I306" i="2" s="1"/>
  <c r="I305" i="2" s="1"/>
  <c r="I304" i="2" s="1"/>
  <c r="I303" i="2" s="1"/>
  <c r="L260" i="3"/>
  <c r="L259" i="3" s="1"/>
  <c r="L258" i="3" s="1"/>
  <c r="L257" i="3" s="1"/>
  <c r="L256" i="3" s="1"/>
  <c r="L313" i="4"/>
  <c r="L312" i="4" s="1"/>
  <c r="L311" i="4" s="1"/>
  <c r="L310" i="4" s="1"/>
  <c r="L309" i="4" s="1"/>
  <c r="L308" i="4" s="1"/>
  <c r="L307" i="4" s="1"/>
  <c r="L306" i="4" s="1"/>
  <c r="K270" i="2"/>
  <c r="K269" i="2" s="1"/>
  <c r="K268" i="2" s="1"/>
  <c r="K267" i="2" s="1"/>
  <c r="K266" i="2" s="1"/>
  <c r="K265" i="2" s="1"/>
  <c r="K260" i="3"/>
  <c r="K259" i="3" s="1"/>
  <c r="K258" i="3" s="1"/>
  <c r="K257" i="3" s="1"/>
  <c r="K256" i="3" s="1"/>
  <c r="K313" i="4"/>
  <c r="K312" i="4" s="1"/>
  <c r="K311" i="4" s="1"/>
  <c r="K310" i="4" s="1"/>
  <c r="K309" i="4" s="1"/>
  <c r="K308" i="4" s="1"/>
  <c r="K307" i="4" s="1"/>
  <c r="K306" i="4" s="1"/>
  <c r="J270" i="2"/>
  <c r="J269" i="2" s="1"/>
  <c r="J268" i="2" s="1"/>
  <c r="J267" i="2" s="1"/>
  <c r="J266" i="2" s="1"/>
  <c r="J265" i="2" s="1"/>
  <c r="J260" i="3"/>
  <c r="J259" i="3" s="1"/>
  <c r="J258" i="3" s="1"/>
  <c r="J257" i="3" s="1"/>
  <c r="J256" i="3" s="1"/>
  <c r="J313" i="4"/>
  <c r="J312" i="4" s="1"/>
  <c r="J311" i="4" s="1"/>
  <c r="J310" i="4" s="1"/>
  <c r="J309" i="4" s="1"/>
  <c r="J308" i="4" s="1"/>
  <c r="J307" i="4" s="1"/>
  <c r="J306" i="4" s="1"/>
  <c r="I270" i="2"/>
  <c r="I269" i="2" s="1"/>
  <c r="I268" i="2" s="1"/>
  <c r="I267" i="2" s="1"/>
  <c r="I266" i="2" s="1"/>
  <c r="I265" i="2" s="1"/>
  <c r="L254" i="3"/>
  <c r="L253" i="3" s="1"/>
  <c r="L252" i="3" s="1"/>
  <c r="L251" i="3" s="1"/>
  <c r="L250" i="3" s="1"/>
  <c r="L212" i="4"/>
  <c r="L211" i="4" s="1"/>
  <c r="L210" i="4" s="1"/>
  <c r="L209" i="4" s="1"/>
  <c r="L208" i="4" s="1"/>
  <c r="L207" i="4" s="1"/>
  <c r="L206" i="4" s="1"/>
  <c r="L205" i="4" s="1"/>
  <c r="L204" i="4" s="1"/>
  <c r="K264" i="2"/>
  <c r="K263" i="2" s="1"/>
  <c r="K262" i="2" s="1"/>
  <c r="K261" i="2" s="1"/>
  <c r="K260" i="2" s="1"/>
  <c r="K259" i="2" s="1"/>
  <c r="K254" i="3"/>
  <c r="K253" i="3" s="1"/>
  <c r="K252" i="3" s="1"/>
  <c r="K251" i="3" s="1"/>
  <c r="K250" i="3" s="1"/>
  <c r="K212" i="4"/>
  <c r="K211" i="4" s="1"/>
  <c r="K210" i="4" s="1"/>
  <c r="K209" i="4" s="1"/>
  <c r="K208" i="4" s="1"/>
  <c r="K207" i="4" s="1"/>
  <c r="K206" i="4" s="1"/>
  <c r="K205" i="4" s="1"/>
  <c r="K204" i="4" s="1"/>
  <c r="J264" i="2"/>
  <c r="J263" i="2" s="1"/>
  <c r="J262" i="2" s="1"/>
  <c r="J261" i="2" s="1"/>
  <c r="J260" i="2" s="1"/>
  <c r="J259" i="2" s="1"/>
  <c r="J254" i="3"/>
  <c r="J253" i="3" s="1"/>
  <c r="J252" i="3" s="1"/>
  <c r="J251" i="3" s="1"/>
  <c r="J250" i="3" s="1"/>
  <c r="J212" i="4"/>
  <c r="J211" i="4" s="1"/>
  <c r="J210" i="4" s="1"/>
  <c r="J209" i="4" s="1"/>
  <c r="J208" i="4" s="1"/>
  <c r="J207" i="4" s="1"/>
  <c r="J206" i="4" s="1"/>
  <c r="J205" i="4" s="1"/>
  <c r="J204" i="4" s="1"/>
  <c r="I264" i="2"/>
  <c r="I263" i="2" s="1"/>
  <c r="I262" i="2" s="1"/>
  <c r="I261" i="2" s="1"/>
  <c r="I260" i="2" s="1"/>
  <c r="I259" i="2" s="1"/>
  <c r="L248" i="3"/>
  <c r="L247" i="3" s="1"/>
  <c r="L246" i="3" s="1"/>
  <c r="L245" i="3" s="1"/>
  <c r="L244" i="3" s="1"/>
  <c r="L177" i="4"/>
  <c r="L176" i="4" s="1"/>
  <c r="L175" i="4" s="1"/>
  <c r="L174" i="4" s="1"/>
  <c r="L173" i="4" s="1"/>
  <c r="L172" i="4" s="1"/>
  <c r="K258" i="2"/>
  <c r="K257" i="2" s="1"/>
  <c r="K256" i="2" s="1"/>
  <c r="K255" i="2" s="1"/>
  <c r="K254" i="2" s="1"/>
  <c r="K248" i="3"/>
  <c r="K247" i="3" s="1"/>
  <c r="K246" i="3" s="1"/>
  <c r="K245" i="3" s="1"/>
  <c r="K244" i="3" s="1"/>
  <c r="K177" i="4"/>
  <c r="K176" i="4" s="1"/>
  <c r="K175" i="4" s="1"/>
  <c r="K174" i="4" s="1"/>
  <c r="K173" i="4" s="1"/>
  <c r="K172" i="4" s="1"/>
  <c r="J258" i="2"/>
  <c r="J257" i="2" s="1"/>
  <c r="J256" i="2" s="1"/>
  <c r="J255" i="2" s="1"/>
  <c r="J254" i="2" s="1"/>
  <c r="J248" i="3"/>
  <c r="J247" i="3" s="1"/>
  <c r="J246" i="3" s="1"/>
  <c r="J245" i="3" s="1"/>
  <c r="J244" i="3" s="1"/>
  <c r="J177" i="4"/>
  <c r="J176" i="4" s="1"/>
  <c r="J175" i="4" s="1"/>
  <c r="J174" i="4" s="1"/>
  <c r="J173" i="4" s="1"/>
  <c r="J172" i="4" s="1"/>
  <c r="I258" i="2"/>
  <c r="I257" i="2" s="1"/>
  <c r="I256" i="2" s="1"/>
  <c r="I255" i="2" s="1"/>
  <c r="I254" i="2" s="1"/>
  <c r="L240" i="3"/>
  <c r="L239" i="3" s="1"/>
  <c r="L238" i="3" s="1"/>
  <c r="L237" i="3" s="1"/>
  <c r="L236" i="3" s="1"/>
  <c r="L235" i="3" s="1"/>
  <c r="L234" i="3" s="1"/>
  <c r="L227" i="4"/>
  <c r="L226" i="4" s="1"/>
  <c r="L225" i="4" s="1"/>
  <c r="L224" i="4" s="1"/>
  <c r="L223" i="4" s="1"/>
  <c r="L222" i="4" s="1"/>
  <c r="L215" i="4" s="1"/>
  <c r="K243" i="2"/>
  <c r="K242" i="2" s="1"/>
  <c r="K241" i="2" s="1"/>
  <c r="K240" i="2" s="1"/>
  <c r="K239" i="2" s="1"/>
  <c r="K238" i="2" s="1"/>
  <c r="K237" i="2" s="1"/>
  <c r="K240" i="3"/>
  <c r="K239" i="3" s="1"/>
  <c r="K238" i="3" s="1"/>
  <c r="K237" i="3" s="1"/>
  <c r="K236" i="3" s="1"/>
  <c r="K235" i="3" s="1"/>
  <c r="K234" i="3" s="1"/>
  <c r="K227" i="4"/>
  <c r="K226" i="4" s="1"/>
  <c r="K225" i="4" s="1"/>
  <c r="K224" i="4" s="1"/>
  <c r="K223" i="4" s="1"/>
  <c r="K222" i="4" s="1"/>
  <c r="K215" i="4" s="1"/>
  <c r="J243" i="2"/>
  <c r="J242" i="2" s="1"/>
  <c r="J241" i="2" s="1"/>
  <c r="J240" i="2" s="1"/>
  <c r="J239" i="2" s="1"/>
  <c r="J238" i="2" s="1"/>
  <c r="J237" i="2" s="1"/>
  <c r="J240" i="3"/>
  <c r="J239" i="3" s="1"/>
  <c r="J238" i="3" s="1"/>
  <c r="J237" i="3" s="1"/>
  <c r="J236" i="3" s="1"/>
  <c r="J235" i="3" s="1"/>
  <c r="J234" i="3" s="1"/>
  <c r="J227" i="4"/>
  <c r="J226" i="4" s="1"/>
  <c r="J225" i="4" s="1"/>
  <c r="J224" i="4" s="1"/>
  <c r="J223" i="4" s="1"/>
  <c r="J222" i="4" s="1"/>
  <c r="J215" i="4" s="1"/>
  <c r="I243" i="2"/>
  <c r="I242" i="2" s="1"/>
  <c r="I241" i="2" s="1"/>
  <c r="I240" i="2" s="1"/>
  <c r="I239" i="2" s="1"/>
  <c r="I238" i="2" s="1"/>
  <c r="I237" i="2" s="1"/>
  <c r="L232" i="3"/>
  <c r="L411" i="4"/>
  <c r="L410" i="4" s="1"/>
  <c r="L409" i="4" s="1"/>
  <c r="L408" i="4" s="1"/>
  <c r="L407" i="4" s="1"/>
  <c r="K224" i="2"/>
  <c r="K223" i="2" s="1"/>
  <c r="K232" i="3"/>
  <c r="K411" i="4"/>
  <c r="K410" i="4" s="1"/>
  <c r="K409" i="4" s="1"/>
  <c r="K408" i="4" s="1"/>
  <c r="K407" i="4" s="1"/>
  <c r="J224" i="2"/>
  <c r="J223" i="2" s="1"/>
  <c r="J232" i="3"/>
  <c r="J411" i="4"/>
  <c r="J410" i="4" s="1"/>
  <c r="J409" i="4" s="1"/>
  <c r="J408" i="4" s="1"/>
  <c r="J407" i="4" s="1"/>
  <c r="I224" i="2"/>
  <c r="I223" i="2" s="1"/>
  <c r="L227" i="3"/>
  <c r="L226" i="3" s="1"/>
  <c r="L378" i="4"/>
  <c r="L377" i="4" s="1"/>
  <c r="K219" i="2"/>
  <c r="K218" i="2" s="1"/>
  <c r="K217" i="2" s="1"/>
  <c r="K227" i="3"/>
  <c r="K226" i="3" s="1"/>
  <c r="K378" i="4"/>
  <c r="K377" i="4" s="1"/>
  <c r="J219" i="2"/>
  <c r="J218" i="2" s="1"/>
  <c r="J217" i="2" s="1"/>
  <c r="J227" i="3"/>
  <c r="J226" i="3" s="1"/>
  <c r="J378" i="4"/>
  <c r="J377" i="4" s="1"/>
  <c r="I219" i="2"/>
  <c r="I218" i="2" s="1"/>
  <c r="I217" i="2" s="1"/>
  <c r="L221" i="3"/>
  <c r="L220" i="3" s="1"/>
  <c r="L219" i="3" s="1"/>
  <c r="L218" i="3" s="1"/>
  <c r="L376" i="4"/>
  <c r="L375" i="4" s="1"/>
  <c r="K201" i="2"/>
  <c r="K200" i="2" s="1"/>
  <c r="K199" i="2" s="1"/>
  <c r="K198" i="2" s="1"/>
  <c r="K197" i="2" s="1"/>
  <c r="K221" i="3"/>
  <c r="K220" i="3" s="1"/>
  <c r="K219" i="3" s="1"/>
  <c r="K218" i="3" s="1"/>
  <c r="K376" i="4"/>
  <c r="K375" i="4" s="1"/>
  <c r="J201" i="2"/>
  <c r="J200" i="2" s="1"/>
  <c r="J199" i="2" s="1"/>
  <c r="J198" i="2" s="1"/>
  <c r="J197" i="2" s="1"/>
  <c r="J221" i="3"/>
  <c r="J220" i="3" s="1"/>
  <c r="J219" i="3" s="1"/>
  <c r="J218" i="3" s="1"/>
  <c r="J376" i="4"/>
  <c r="J375" i="4" s="1"/>
  <c r="I201" i="2"/>
  <c r="I200" i="2" s="1"/>
  <c r="I199" i="2" s="1"/>
  <c r="I198" i="2" s="1"/>
  <c r="I197" i="2" s="1"/>
  <c r="L216" i="3"/>
  <c r="L215" i="3" s="1"/>
  <c r="L214" i="3" s="1"/>
  <c r="L247" i="4"/>
  <c r="L246" i="4" s="1"/>
  <c r="L245" i="4" s="1"/>
  <c r="L244" i="4" s="1"/>
  <c r="L243" i="4" s="1"/>
  <c r="L242" i="4" s="1"/>
  <c r="L241" i="4" s="1"/>
  <c r="K194" i="2"/>
  <c r="K193" i="2" s="1"/>
  <c r="K192" i="2" s="1"/>
  <c r="K191" i="2" s="1"/>
  <c r="K216" i="3"/>
  <c r="K215" i="3" s="1"/>
  <c r="K214" i="3" s="1"/>
  <c r="K247" i="4"/>
  <c r="K246" i="4" s="1"/>
  <c r="K245" i="4" s="1"/>
  <c r="K244" i="4" s="1"/>
  <c r="K243" i="4" s="1"/>
  <c r="K242" i="4" s="1"/>
  <c r="K241" i="4" s="1"/>
  <c r="J194" i="2"/>
  <c r="J193" i="2" s="1"/>
  <c r="J192" i="2" s="1"/>
  <c r="J191" i="2" s="1"/>
  <c r="J216" i="3"/>
  <c r="J215" i="3" s="1"/>
  <c r="J214" i="3" s="1"/>
  <c r="J247" i="4"/>
  <c r="J246" i="4" s="1"/>
  <c r="J245" i="4" s="1"/>
  <c r="J244" i="4" s="1"/>
  <c r="J243" i="4" s="1"/>
  <c r="J242" i="4" s="1"/>
  <c r="J241" i="4" s="1"/>
  <c r="I194" i="2"/>
  <c r="I193" i="2" s="1"/>
  <c r="I192" i="2" s="1"/>
  <c r="I191" i="2" s="1"/>
  <c r="L209" i="3"/>
  <c r="L208" i="3" s="1"/>
  <c r="L207" i="3" s="1"/>
  <c r="L183" i="4"/>
  <c r="L182" i="4" s="1"/>
  <c r="L181" i="4" s="1"/>
  <c r="L180" i="4" s="1"/>
  <c r="L179" i="4" s="1"/>
  <c r="L178" i="4" s="1"/>
  <c r="K178" i="2"/>
  <c r="K177" i="2" s="1"/>
  <c r="K176" i="2" s="1"/>
  <c r="K175" i="2" s="1"/>
  <c r="K209" i="3"/>
  <c r="K208" i="3" s="1"/>
  <c r="K207" i="3" s="1"/>
  <c r="K183" i="4"/>
  <c r="K182" i="4" s="1"/>
  <c r="K181" i="4" s="1"/>
  <c r="K180" i="4" s="1"/>
  <c r="K179" i="4" s="1"/>
  <c r="K178" i="4" s="1"/>
  <c r="J178" i="2"/>
  <c r="J177" i="2" s="1"/>
  <c r="J176" i="2" s="1"/>
  <c r="J175" i="2" s="1"/>
  <c r="J209" i="3"/>
  <c r="J208" i="3" s="1"/>
  <c r="J207" i="3" s="1"/>
  <c r="J183" i="4"/>
  <c r="J182" i="4" s="1"/>
  <c r="J181" i="4" s="1"/>
  <c r="J180" i="4" s="1"/>
  <c r="J179" i="4" s="1"/>
  <c r="J178" i="4" s="1"/>
  <c r="I178" i="2"/>
  <c r="I177" i="2" s="1"/>
  <c r="I176" i="2" s="1"/>
  <c r="I175" i="2" s="1"/>
  <c r="L205" i="3"/>
  <c r="L204" i="3" s="1"/>
  <c r="L203" i="3" s="1"/>
  <c r="L148" i="4"/>
  <c r="L147" i="4" s="1"/>
  <c r="L146" i="4" s="1"/>
  <c r="L145" i="4" s="1"/>
  <c r="L144" i="4" s="1"/>
  <c r="L143" i="4" s="1"/>
  <c r="K168" i="2"/>
  <c r="K167" i="2" s="1"/>
  <c r="K166" i="2" s="1"/>
  <c r="K205" i="3"/>
  <c r="K204" i="3" s="1"/>
  <c r="K203" i="3" s="1"/>
  <c r="K148" i="4"/>
  <c r="K147" i="4" s="1"/>
  <c r="K146" i="4" s="1"/>
  <c r="K145" i="4" s="1"/>
  <c r="K144" i="4" s="1"/>
  <c r="K143" i="4" s="1"/>
  <c r="J168" i="2"/>
  <c r="J167" i="2" s="1"/>
  <c r="J166" i="2" s="1"/>
  <c r="J205" i="3"/>
  <c r="J204" i="3" s="1"/>
  <c r="J203" i="3" s="1"/>
  <c r="J148" i="4"/>
  <c r="J147" i="4" s="1"/>
  <c r="J146" i="4" s="1"/>
  <c r="J145" i="4" s="1"/>
  <c r="J144" i="4" s="1"/>
  <c r="J143" i="4" s="1"/>
  <c r="I168" i="2"/>
  <c r="I167" i="2" s="1"/>
  <c r="I166" i="2" s="1"/>
  <c r="L197" i="3"/>
  <c r="L196" i="3" s="1"/>
  <c r="L195" i="3" s="1"/>
  <c r="L194" i="3" s="1"/>
  <c r="L193" i="3" s="1"/>
  <c r="L192" i="3" s="1"/>
  <c r="L359" i="4"/>
  <c r="L358" i="4" s="1"/>
  <c r="L357" i="4" s="1"/>
  <c r="L356" i="4" s="1"/>
  <c r="L355" i="4" s="1"/>
  <c r="L354" i="4" s="1"/>
  <c r="K143" i="2"/>
  <c r="K142" i="2" s="1"/>
  <c r="K141" i="2" s="1"/>
  <c r="K197" i="3"/>
  <c r="K196" i="3" s="1"/>
  <c r="K195" i="3" s="1"/>
  <c r="K194" i="3" s="1"/>
  <c r="K193" i="3" s="1"/>
  <c r="K192" i="3" s="1"/>
  <c r="K359" i="4"/>
  <c r="K358" i="4" s="1"/>
  <c r="K357" i="4" s="1"/>
  <c r="K356" i="4" s="1"/>
  <c r="K355" i="4" s="1"/>
  <c r="K354" i="4" s="1"/>
  <c r="J143" i="2"/>
  <c r="J142" i="2" s="1"/>
  <c r="J141" i="2" s="1"/>
  <c r="J197" i="3"/>
  <c r="J196" i="3" s="1"/>
  <c r="J195" i="3" s="1"/>
  <c r="J194" i="3" s="1"/>
  <c r="J193" i="3" s="1"/>
  <c r="J192" i="3" s="1"/>
  <c r="J359" i="4"/>
  <c r="J358" i="4" s="1"/>
  <c r="J357" i="4" s="1"/>
  <c r="J356" i="4" s="1"/>
  <c r="J355" i="4" s="1"/>
  <c r="J354" i="4" s="1"/>
  <c r="I143" i="2"/>
  <c r="I142" i="2" s="1"/>
  <c r="I141" i="2" s="1"/>
  <c r="L190" i="3"/>
  <c r="K118" i="2"/>
  <c r="K117" i="2" s="1"/>
  <c r="K190" i="3"/>
  <c r="J118" i="2"/>
  <c r="J117" i="2" s="1"/>
  <c r="J190" i="3"/>
  <c r="I118" i="2"/>
  <c r="I117" i="2" s="1"/>
  <c r="L181" i="3"/>
  <c r="L180" i="3" s="1"/>
  <c r="L179" i="3" s="1"/>
  <c r="L125" i="4"/>
  <c r="L124" i="4" s="1"/>
  <c r="L123" i="4" s="1"/>
  <c r="L122" i="4" s="1"/>
  <c r="L121" i="4" s="1"/>
  <c r="L120" i="4" s="1"/>
  <c r="L119" i="4" s="1"/>
  <c r="K94" i="2"/>
  <c r="K93" i="2" s="1"/>
  <c r="K92" i="2" s="1"/>
  <c r="K91" i="2" s="1"/>
  <c r="K181" i="3"/>
  <c r="K180" i="3" s="1"/>
  <c r="K179" i="3" s="1"/>
  <c r="J94" i="2"/>
  <c r="J93" i="2" s="1"/>
  <c r="J92" i="2" s="1"/>
  <c r="J91" i="2" s="1"/>
  <c r="K125" i="4"/>
  <c r="K124" i="4" s="1"/>
  <c r="K123" i="4" s="1"/>
  <c r="K122" i="4" s="1"/>
  <c r="K121" i="4" s="1"/>
  <c r="K120" i="4" s="1"/>
  <c r="K119" i="4" s="1"/>
  <c r="J181" i="3"/>
  <c r="J180" i="3" s="1"/>
  <c r="J179" i="3" s="1"/>
  <c r="I94" i="2"/>
  <c r="I93" i="2" s="1"/>
  <c r="I92" i="2" s="1"/>
  <c r="I91" i="2" s="1"/>
  <c r="J125" i="4"/>
  <c r="J124" i="4" s="1"/>
  <c r="J123" i="4" s="1"/>
  <c r="J122" i="4" s="1"/>
  <c r="J121" i="4" s="1"/>
  <c r="J120" i="4" s="1"/>
  <c r="J119" i="4" s="1"/>
  <c r="J295" i="3"/>
  <c r="J294" i="3" s="1"/>
  <c r="L297" i="3"/>
  <c r="K297" i="3"/>
  <c r="J142" i="4" l="1"/>
  <c r="K142" i="4"/>
  <c r="L142" i="4"/>
  <c r="L214" i="4"/>
  <c r="L213" i="4" s="1"/>
  <c r="J214" i="4"/>
  <c r="J213" i="4" s="1"/>
  <c r="K214" i="4"/>
  <c r="K213" i="4" s="1"/>
  <c r="K294" i="3"/>
  <c r="L294" i="3"/>
  <c r="J266" i="3"/>
  <c r="J265" i="3" s="1"/>
  <c r="J264" i="3" s="1"/>
  <c r="J263" i="3" s="1"/>
  <c r="J262" i="3" s="1"/>
  <c r="L266" i="3"/>
  <c r="L265" i="3" s="1"/>
  <c r="L264" i="3" s="1"/>
  <c r="L263" i="3" s="1"/>
  <c r="L262" i="3" s="1"/>
  <c r="K266" i="3"/>
  <c r="K265" i="3" s="1"/>
  <c r="K264" i="3" s="1"/>
  <c r="K263" i="3" s="1"/>
  <c r="K262" i="3" s="1"/>
  <c r="J323" i="3"/>
  <c r="L323" i="3"/>
  <c r="K323" i="3"/>
  <c r="I190" i="2"/>
  <c r="I189" i="2" s="1"/>
  <c r="I179" i="2" s="1"/>
  <c r="J190" i="2"/>
  <c r="K190" i="2"/>
  <c r="K213" i="3"/>
  <c r="J213" i="3"/>
  <c r="J212" i="3" s="1"/>
  <c r="J211" i="3" s="1"/>
  <c r="L213" i="3"/>
  <c r="L212" i="3" s="1"/>
  <c r="K253" i="2"/>
  <c r="K252" i="2" s="1"/>
  <c r="I253" i="2"/>
  <c r="I252" i="2" s="1"/>
  <c r="J253" i="2"/>
  <c r="J252" i="2" s="1"/>
  <c r="L316" i="3"/>
  <c r="L315" i="3" s="1"/>
  <c r="L314" i="3" s="1"/>
  <c r="L313" i="3" s="1"/>
  <c r="K225" i="2"/>
  <c r="L202" i="3"/>
  <c r="L201" i="3" s="1"/>
  <c r="L200" i="3" s="1"/>
  <c r="K243" i="3"/>
  <c r="K242" i="3" s="1"/>
  <c r="L306" i="3"/>
  <c r="L305" i="3" s="1"/>
  <c r="L304" i="3" s="1"/>
  <c r="L303" i="3" s="1"/>
  <c r="J316" i="3"/>
  <c r="J315" i="3" s="1"/>
  <c r="J314" i="3" s="1"/>
  <c r="J313" i="3" s="1"/>
  <c r="I165" i="2"/>
  <c r="I164" i="2" s="1"/>
  <c r="K165" i="2"/>
  <c r="K164" i="2" s="1"/>
  <c r="J165" i="2"/>
  <c r="J164" i="2" s="1"/>
  <c r="J225" i="2"/>
  <c r="P14" i="3"/>
  <c r="O14" i="3"/>
  <c r="K202" i="3"/>
  <c r="K201" i="3" s="1"/>
  <c r="K200" i="3" s="1"/>
  <c r="J202" i="3"/>
  <c r="J201" i="3" s="1"/>
  <c r="J200" i="3" s="1"/>
  <c r="J243" i="3"/>
  <c r="J242" i="3" s="1"/>
  <c r="L243" i="3"/>
  <c r="L242" i="3" s="1"/>
  <c r="J306" i="3"/>
  <c r="J305" i="3" s="1"/>
  <c r="J304" i="3" s="1"/>
  <c r="J303" i="3" s="1"/>
  <c r="K306" i="3"/>
  <c r="K305" i="3" s="1"/>
  <c r="K304" i="3" s="1"/>
  <c r="K303" i="3" s="1"/>
  <c r="K316" i="3"/>
  <c r="K315" i="3" s="1"/>
  <c r="K314" i="3" s="1"/>
  <c r="K313" i="3" s="1"/>
  <c r="Q14" i="3"/>
  <c r="J128" i="4"/>
  <c r="J127" i="4" s="1"/>
  <c r="I225" i="2"/>
  <c r="K374" i="4"/>
  <c r="K373" i="4" s="1"/>
  <c r="K372" i="4" s="1"/>
  <c r="K371" i="4" s="1"/>
  <c r="K128" i="4"/>
  <c r="K127" i="4" s="1"/>
  <c r="J374" i="4"/>
  <c r="J373" i="4" s="1"/>
  <c r="J372" i="4" s="1"/>
  <c r="J371" i="4" s="1"/>
  <c r="L128" i="4"/>
  <c r="L127" i="4" s="1"/>
  <c r="K155" i="2"/>
  <c r="K154" i="2" s="1"/>
  <c r="K153" i="2" s="1"/>
  <c r="K152" i="2" s="1"/>
  <c r="J155" i="2"/>
  <c r="J154" i="2" s="1"/>
  <c r="J153" i="2" s="1"/>
  <c r="J152" i="2" s="1"/>
  <c r="I155" i="2"/>
  <c r="I154" i="2" s="1"/>
  <c r="I153" i="2" s="1"/>
  <c r="I152" i="2" s="1"/>
  <c r="L300" i="3"/>
  <c r="L299" i="3" s="1"/>
  <c r="L77" i="4"/>
  <c r="L76" i="4" s="1"/>
  <c r="L75" i="4" s="1"/>
  <c r="L74" i="4" s="1"/>
  <c r="L73" i="4" s="1"/>
  <c r="L72" i="4" s="1"/>
  <c r="K47" i="2"/>
  <c r="K46" i="2" s="1"/>
  <c r="K45" i="2" s="1"/>
  <c r="K300" i="3"/>
  <c r="K299" i="3" s="1"/>
  <c r="J47" i="2"/>
  <c r="J46" i="2" s="1"/>
  <c r="J45" i="2" s="1"/>
  <c r="K77" i="4"/>
  <c r="K76" i="4" s="1"/>
  <c r="K75" i="4" s="1"/>
  <c r="K74" i="4" s="1"/>
  <c r="K73" i="4" s="1"/>
  <c r="K72" i="4" s="1"/>
  <c r="J300" i="3"/>
  <c r="J299" i="3" s="1"/>
  <c r="J77" i="4"/>
  <c r="J76" i="4" s="1"/>
  <c r="J75" i="4" s="1"/>
  <c r="J74" i="4" s="1"/>
  <c r="J73" i="4" s="1"/>
  <c r="J72" i="4" s="1"/>
  <c r="I47" i="2"/>
  <c r="I46" i="2" s="1"/>
  <c r="I45" i="2" s="1"/>
  <c r="L292" i="3"/>
  <c r="L291" i="3" s="1"/>
  <c r="L17" i="4"/>
  <c r="K292" i="3"/>
  <c r="K291" i="3" s="1"/>
  <c r="K17" i="4"/>
  <c r="J292" i="3"/>
  <c r="J291" i="3" s="1"/>
  <c r="J17" i="4"/>
  <c r="L171" i="4"/>
  <c r="K171" i="4"/>
  <c r="J171" i="4"/>
  <c r="L230" i="3"/>
  <c r="L229" i="3" s="1"/>
  <c r="L406" i="4"/>
  <c r="L405" i="4" s="1"/>
  <c r="L404" i="4" s="1"/>
  <c r="L403" i="4" s="1"/>
  <c r="L402" i="4" s="1"/>
  <c r="L401" i="4" s="1"/>
  <c r="K222" i="2"/>
  <c r="K221" i="2" s="1"/>
  <c r="K220" i="2" s="1"/>
  <c r="K230" i="3"/>
  <c r="K229" i="3" s="1"/>
  <c r="K406" i="4"/>
  <c r="K405" i="4" s="1"/>
  <c r="K404" i="4" s="1"/>
  <c r="K403" i="4" s="1"/>
  <c r="K402" i="4" s="1"/>
  <c r="K401" i="4" s="1"/>
  <c r="J222" i="2"/>
  <c r="J221" i="2" s="1"/>
  <c r="J220" i="2" s="1"/>
  <c r="J230" i="3"/>
  <c r="J229" i="3" s="1"/>
  <c r="J406" i="4"/>
  <c r="J405" i="4" s="1"/>
  <c r="J404" i="4" s="1"/>
  <c r="J403" i="4" s="1"/>
  <c r="J402" i="4" s="1"/>
  <c r="J401" i="4" s="1"/>
  <c r="I222" i="2"/>
  <c r="I221" i="2" s="1"/>
  <c r="I220" i="2" s="1"/>
  <c r="L374" i="4"/>
  <c r="L373" i="4" s="1"/>
  <c r="L372" i="4" s="1"/>
  <c r="L371" i="4" s="1"/>
  <c r="L188" i="3"/>
  <c r="L187" i="3" s="1"/>
  <c r="L186" i="3" s="1"/>
  <c r="K116" i="2"/>
  <c r="K115" i="2" s="1"/>
  <c r="K114" i="2" s="1"/>
  <c r="K113" i="2" s="1"/>
  <c r="K188" i="3"/>
  <c r="K187" i="3" s="1"/>
  <c r="K186" i="3" s="1"/>
  <c r="J116" i="2"/>
  <c r="J115" i="2" s="1"/>
  <c r="J114" i="2" s="1"/>
  <c r="J113" i="2" s="1"/>
  <c r="J188" i="3"/>
  <c r="J187" i="3" s="1"/>
  <c r="J186" i="3" s="1"/>
  <c r="I116" i="2"/>
  <c r="I115" i="2" s="1"/>
  <c r="I114" i="2" s="1"/>
  <c r="I113" i="2" s="1"/>
  <c r="L177" i="3"/>
  <c r="K90" i="2"/>
  <c r="K89" i="2" s="1"/>
  <c r="L118" i="4"/>
  <c r="L117" i="4" s="1"/>
  <c r="L116" i="4" s="1"/>
  <c r="L115" i="4" s="1"/>
  <c r="L114" i="4" s="1"/>
  <c r="K177" i="3"/>
  <c r="J90" i="2"/>
  <c r="J89" i="2" s="1"/>
  <c r="K118" i="4"/>
  <c r="K117" i="4" s="1"/>
  <c r="K116" i="4" s="1"/>
  <c r="K115" i="4" s="1"/>
  <c r="K114" i="4" s="1"/>
  <c r="J177" i="3"/>
  <c r="J118" i="4"/>
  <c r="J117" i="4" s="1"/>
  <c r="J116" i="4" s="1"/>
  <c r="J115" i="4" s="1"/>
  <c r="J114" i="4" s="1"/>
  <c r="I90" i="2"/>
  <c r="I89" i="2" s="1"/>
  <c r="L281" i="4"/>
  <c r="L280" i="4" s="1"/>
  <c r="L279" i="4" s="1"/>
  <c r="L278" i="4" s="1"/>
  <c r="L277" i="4" s="1"/>
  <c r="K75" i="2"/>
  <c r="K74" i="2" s="1"/>
  <c r="K281" i="4"/>
  <c r="K280" i="4" s="1"/>
  <c r="K279" i="4" s="1"/>
  <c r="K278" i="4" s="1"/>
  <c r="K277" i="4" s="1"/>
  <c r="J75" i="2"/>
  <c r="J74" i="2" s="1"/>
  <c r="J281" i="4"/>
  <c r="J280" i="4" s="1"/>
  <c r="J279" i="4" s="1"/>
  <c r="J278" i="4" s="1"/>
  <c r="J277" i="4" s="1"/>
  <c r="I75" i="2"/>
  <c r="I74" i="2" s="1"/>
  <c r="L276" i="4"/>
  <c r="L275" i="4" s="1"/>
  <c r="L274" i="4" s="1"/>
  <c r="L273" i="4" s="1"/>
  <c r="L272" i="4" s="1"/>
  <c r="K73" i="2"/>
  <c r="K72" i="2" s="1"/>
  <c r="K276" i="4"/>
  <c r="K275" i="4" s="1"/>
  <c r="K274" i="4" s="1"/>
  <c r="K273" i="4" s="1"/>
  <c r="K272" i="4" s="1"/>
  <c r="K271" i="4" s="1"/>
  <c r="J73" i="2"/>
  <c r="J72" i="2" s="1"/>
  <c r="J276" i="4"/>
  <c r="J275" i="4" s="1"/>
  <c r="J274" i="4" s="1"/>
  <c r="J273" i="4" s="1"/>
  <c r="J272" i="4" s="1"/>
  <c r="I73" i="2"/>
  <c r="I72" i="2" s="1"/>
  <c r="I71" i="2" s="1"/>
  <c r="L154" i="3"/>
  <c r="L153" i="3" s="1"/>
  <c r="L152" i="3" s="1"/>
  <c r="L151" i="3" s="1"/>
  <c r="L150" i="3" s="1"/>
  <c r="L149" i="3" s="1"/>
  <c r="L440" i="4"/>
  <c r="L439" i="4" s="1"/>
  <c r="L438" i="4" s="1"/>
  <c r="L437" i="4" s="1"/>
  <c r="L436" i="4" s="1"/>
  <c r="L435" i="4" s="1"/>
  <c r="K302" i="2"/>
  <c r="K301" i="2" s="1"/>
  <c r="K300" i="2" s="1"/>
  <c r="K299" i="2" s="1"/>
  <c r="K298" i="2" s="1"/>
  <c r="K297" i="2" s="1"/>
  <c r="K296" i="2" s="1"/>
  <c r="K154" i="3"/>
  <c r="K153" i="3" s="1"/>
  <c r="K152" i="3" s="1"/>
  <c r="K151" i="3" s="1"/>
  <c r="K150" i="3" s="1"/>
  <c r="K149" i="3" s="1"/>
  <c r="K440" i="4"/>
  <c r="K439" i="4" s="1"/>
  <c r="K438" i="4" s="1"/>
  <c r="K437" i="4" s="1"/>
  <c r="K436" i="4" s="1"/>
  <c r="K435" i="4" s="1"/>
  <c r="J302" i="2"/>
  <c r="J301" i="2" s="1"/>
  <c r="J300" i="2" s="1"/>
  <c r="J299" i="2" s="1"/>
  <c r="J298" i="2" s="1"/>
  <c r="J297" i="2" s="1"/>
  <c r="J296" i="2" s="1"/>
  <c r="J440" i="4"/>
  <c r="J439" i="4" s="1"/>
  <c r="J438" i="4" s="1"/>
  <c r="J437" i="4" s="1"/>
  <c r="J436" i="4" s="1"/>
  <c r="J435" i="4" s="1"/>
  <c r="I302" i="2"/>
  <c r="I301" i="2" s="1"/>
  <c r="I300" i="2" s="1"/>
  <c r="I299" i="2" s="1"/>
  <c r="I298" i="2" s="1"/>
  <c r="I297" i="2" s="1"/>
  <c r="I296" i="2" s="1"/>
  <c r="L147" i="3"/>
  <c r="L146" i="3" s="1"/>
  <c r="L145" i="3" s="1"/>
  <c r="L144" i="3" s="1"/>
  <c r="L143" i="3" s="1"/>
  <c r="L142" i="3" s="1"/>
  <c r="L261" i="4"/>
  <c r="L260" i="4" s="1"/>
  <c r="L259" i="4" s="1"/>
  <c r="L258" i="4" s="1"/>
  <c r="L257" i="4" s="1"/>
  <c r="L256" i="4" s="1"/>
  <c r="L255" i="4" s="1"/>
  <c r="L254" i="4" s="1"/>
  <c r="K295" i="2"/>
  <c r="K294" i="2" s="1"/>
  <c r="K293" i="2" s="1"/>
  <c r="K292" i="2" s="1"/>
  <c r="K291" i="2" s="1"/>
  <c r="K147" i="3"/>
  <c r="K146" i="3" s="1"/>
  <c r="K145" i="3" s="1"/>
  <c r="K144" i="3" s="1"/>
  <c r="K143" i="3" s="1"/>
  <c r="K142" i="3" s="1"/>
  <c r="K261" i="4"/>
  <c r="K260" i="4" s="1"/>
  <c r="K259" i="4" s="1"/>
  <c r="K258" i="4" s="1"/>
  <c r="K257" i="4" s="1"/>
  <c r="K256" i="4" s="1"/>
  <c r="K255" i="4" s="1"/>
  <c r="K254" i="4" s="1"/>
  <c r="J295" i="2"/>
  <c r="J294" i="2" s="1"/>
  <c r="J293" i="2" s="1"/>
  <c r="J292" i="2" s="1"/>
  <c r="J291" i="2" s="1"/>
  <c r="J261" i="4"/>
  <c r="J260" i="4" s="1"/>
  <c r="J259" i="4" s="1"/>
  <c r="J258" i="4" s="1"/>
  <c r="J257" i="4" s="1"/>
  <c r="J256" i="4" s="1"/>
  <c r="J255" i="4" s="1"/>
  <c r="J254" i="4" s="1"/>
  <c r="I295" i="2"/>
  <c r="I294" i="2" s="1"/>
  <c r="I293" i="2" s="1"/>
  <c r="I292" i="2" s="1"/>
  <c r="I291" i="2" s="1"/>
  <c r="J166" i="3"/>
  <c r="K168" i="3"/>
  <c r="L168" i="3"/>
  <c r="J168" i="3"/>
  <c r="K166" i="3"/>
  <c r="J147" i="3"/>
  <c r="J146" i="3" s="1"/>
  <c r="J145" i="3" s="1"/>
  <c r="J144" i="3" s="1"/>
  <c r="J143" i="3" s="1"/>
  <c r="J142" i="3" s="1"/>
  <c r="L166" i="3"/>
  <c r="J154" i="3"/>
  <c r="J153" i="3" s="1"/>
  <c r="J152" i="3" s="1"/>
  <c r="J151" i="3" s="1"/>
  <c r="J150" i="3" s="1"/>
  <c r="J149" i="3" s="1"/>
  <c r="J417" i="4"/>
  <c r="L417" i="4"/>
  <c r="K417" i="4"/>
  <c r="P17" i="3"/>
  <c r="Q17" i="3"/>
  <c r="O17" i="3"/>
  <c r="K141" i="4" l="1"/>
  <c r="J71" i="2"/>
  <c r="J141" i="4"/>
  <c r="J126" i="4" s="1"/>
  <c r="K71" i="2"/>
  <c r="L141" i="4"/>
  <c r="L126" i="4" s="1"/>
  <c r="L271" i="4"/>
  <c r="J271" i="4"/>
  <c r="K189" i="2"/>
  <c r="K179" i="2" s="1"/>
  <c r="J189" i="2"/>
  <c r="J179" i="2" s="1"/>
  <c r="J165" i="3"/>
  <c r="L165" i="3"/>
  <c r="K165" i="3"/>
  <c r="K302" i="3"/>
  <c r="I216" i="2"/>
  <c r="I215" i="2" s="1"/>
  <c r="I208" i="2" s="1"/>
  <c r="K216" i="2"/>
  <c r="K215" i="2" s="1"/>
  <c r="K208" i="2" s="1"/>
  <c r="J216" i="2"/>
  <c r="J215" i="2" s="1"/>
  <c r="J208" i="2" s="1"/>
  <c r="J112" i="2"/>
  <c r="J111" i="2" s="1"/>
  <c r="I112" i="2"/>
  <c r="I111" i="2" s="1"/>
  <c r="K112" i="2"/>
  <c r="K111" i="2" s="1"/>
  <c r="K185" i="3"/>
  <c r="K184" i="3" s="1"/>
  <c r="K183" i="3" s="1"/>
  <c r="L225" i="3"/>
  <c r="L224" i="3" s="1"/>
  <c r="L223" i="3" s="1"/>
  <c r="J185" i="3"/>
  <c r="J184" i="3" s="1"/>
  <c r="J183" i="3" s="1"/>
  <c r="L185" i="3"/>
  <c r="L184" i="3" s="1"/>
  <c r="L183" i="3" s="1"/>
  <c r="J225" i="3"/>
  <c r="J224" i="3" s="1"/>
  <c r="J223" i="3" s="1"/>
  <c r="J199" i="3" s="1"/>
  <c r="K225" i="3"/>
  <c r="K224" i="3" s="1"/>
  <c r="K223" i="3" s="1"/>
  <c r="K212" i="3" s="1"/>
  <c r="I290" i="2"/>
  <c r="I289" i="2" s="1"/>
  <c r="J290" i="2"/>
  <c r="J289" i="2" s="1"/>
  <c r="K290" i="2"/>
  <c r="K289" i="2" s="1"/>
  <c r="K126" i="4"/>
  <c r="I163" i="2"/>
  <c r="I162" i="2" s="1"/>
  <c r="K163" i="2"/>
  <c r="K162" i="2" s="1"/>
  <c r="J163" i="2"/>
  <c r="J162" i="2" s="1"/>
  <c r="J290" i="3"/>
  <c r="J289" i="3" s="1"/>
  <c r="J288" i="3" s="1"/>
  <c r="J287" i="3" s="1"/>
  <c r="J286" i="3" s="1"/>
  <c r="K290" i="3"/>
  <c r="K289" i="3" s="1"/>
  <c r="K288" i="3" s="1"/>
  <c r="K287" i="3" s="1"/>
  <c r="K286" i="3" s="1"/>
  <c r="L290" i="3"/>
  <c r="L289" i="3" s="1"/>
  <c r="L288" i="3" s="1"/>
  <c r="L287" i="3" s="1"/>
  <c r="L286" i="3" s="1"/>
  <c r="L302" i="3"/>
  <c r="J302" i="3"/>
  <c r="L416" i="4"/>
  <c r="L415" i="4" s="1"/>
  <c r="L414" i="4" s="1"/>
  <c r="L413" i="4" s="1"/>
  <c r="L412" i="4" s="1"/>
  <c r="K416" i="4"/>
  <c r="K415" i="4" s="1"/>
  <c r="K414" i="4" s="1"/>
  <c r="K413" i="4" s="1"/>
  <c r="K412" i="4" s="1"/>
  <c r="I129" i="2"/>
  <c r="I128" i="2" s="1"/>
  <c r="I127" i="2" s="1"/>
  <c r="O13" i="3"/>
  <c r="J128" i="2"/>
  <c r="J127" i="2" s="1"/>
  <c r="P13" i="3"/>
  <c r="K129" i="2"/>
  <c r="K128" i="2" s="1"/>
  <c r="K127" i="2" s="1"/>
  <c r="Q13" i="3"/>
  <c r="J416" i="4"/>
  <c r="J415" i="4" s="1"/>
  <c r="J414" i="4" s="1"/>
  <c r="J413" i="4" s="1"/>
  <c r="J412" i="4" s="1"/>
  <c r="L175" i="3"/>
  <c r="L174" i="3" s="1"/>
  <c r="K88" i="2"/>
  <c r="K87" i="2" s="1"/>
  <c r="K86" i="2" s="1"/>
  <c r="L113" i="4"/>
  <c r="L112" i="4" s="1"/>
  <c r="L111" i="4" s="1"/>
  <c r="L110" i="4" s="1"/>
  <c r="L109" i="4" s="1"/>
  <c r="L108" i="4" s="1"/>
  <c r="K175" i="3"/>
  <c r="K174" i="3" s="1"/>
  <c r="J88" i="2"/>
  <c r="J87" i="2" s="1"/>
  <c r="J86" i="2" s="1"/>
  <c r="K113" i="4"/>
  <c r="K112" i="4" s="1"/>
  <c r="K111" i="4" s="1"/>
  <c r="K110" i="4" s="1"/>
  <c r="K109" i="4" s="1"/>
  <c r="K108" i="4" s="1"/>
  <c r="J175" i="3"/>
  <c r="J174" i="3" s="1"/>
  <c r="I88" i="2"/>
  <c r="I87" i="2" s="1"/>
  <c r="I86" i="2" s="1"/>
  <c r="J113" i="4"/>
  <c r="J112" i="4" s="1"/>
  <c r="J111" i="4" s="1"/>
  <c r="J110" i="4" s="1"/>
  <c r="J109" i="4" s="1"/>
  <c r="J108" i="4" s="1"/>
  <c r="L163" i="3"/>
  <c r="L162" i="3" s="1"/>
  <c r="L270" i="4"/>
  <c r="L269" i="4" s="1"/>
  <c r="L268" i="4" s="1"/>
  <c r="L267" i="4" s="1"/>
  <c r="L266" i="4" s="1"/>
  <c r="L265" i="4" s="1"/>
  <c r="L264" i="4" s="1"/>
  <c r="K70" i="2"/>
  <c r="K69" i="2" s="1"/>
  <c r="K68" i="2" s="1"/>
  <c r="K163" i="3"/>
  <c r="K162" i="3" s="1"/>
  <c r="K270" i="4"/>
  <c r="K269" i="4" s="1"/>
  <c r="K268" i="4" s="1"/>
  <c r="K267" i="4" s="1"/>
  <c r="K266" i="4" s="1"/>
  <c r="K265" i="4" s="1"/>
  <c r="K264" i="4" s="1"/>
  <c r="J70" i="2"/>
  <c r="J69" i="2" s="1"/>
  <c r="J68" i="2" s="1"/>
  <c r="J163" i="3"/>
  <c r="J162" i="3" s="1"/>
  <c r="J270" i="4"/>
  <c r="J269" i="4" s="1"/>
  <c r="J268" i="4" s="1"/>
  <c r="J267" i="4" s="1"/>
  <c r="J266" i="4" s="1"/>
  <c r="J265" i="4" s="1"/>
  <c r="J264" i="4" s="1"/>
  <c r="I70" i="2"/>
  <c r="I69" i="2" s="1"/>
  <c r="I68" i="2" s="1"/>
  <c r="L140" i="3"/>
  <c r="L139" i="3" s="1"/>
  <c r="L138" i="3" s="1"/>
  <c r="K9" i="5"/>
  <c r="K8" i="5" s="1"/>
  <c r="K7" i="5" s="1"/>
  <c r="L446" i="4"/>
  <c r="L445" i="4" s="1"/>
  <c r="L444" i="4" s="1"/>
  <c r="L443" i="4" s="1"/>
  <c r="L442" i="4" s="1"/>
  <c r="L441" i="4" s="1"/>
  <c r="K288" i="2"/>
  <c r="K287" i="2" s="1"/>
  <c r="K286" i="2" s="1"/>
  <c r="K285" i="2" s="1"/>
  <c r="K140" i="3"/>
  <c r="K139" i="3" s="1"/>
  <c r="K138" i="3" s="1"/>
  <c r="J9" i="5"/>
  <c r="J8" i="5" s="1"/>
  <c r="J7" i="5" s="1"/>
  <c r="K446" i="4"/>
  <c r="K445" i="4" s="1"/>
  <c r="K444" i="4" s="1"/>
  <c r="K443" i="4" s="1"/>
  <c r="K442" i="4" s="1"/>
  <c r="K441" i="4" s="1"/>
  <c r="J288" i="2"/>
  <c r="J287" i="2" s="1"/>
  <c r="J286" i="2" s="1"/>
  <c r="J285" i="2" s="1"/>
  <c r="J140" i="3"/>
  <c r="J139" i="3" s="1"/>
  <c r="J138" i="3" s="1"/>
  <c r="J446" i="4"/>
  <c r="J445" i="4" s="1"/>
  <c r="J444" i="4" s="1"/>
  <c r="J443" i="4" s="1"/>
  <c r="J442" i="4" s="1"/>
  <c r="J441" i="4" s="1"/>
  <c r="I9" i="5"/>
  <c r="I8" i="5" s="1"/>
  <c r="I7" i="5" s="1"/>
  <c r="I288" i="2"/>
  <c r="I287" i="2" s="1"/>
  <c r="I286" i="2" s="1"/>
  <c r="I285" i="2" s="1"/>
  <c r="L127" i="3"/>
  <c r="L126" i="3" s="1"/>
  <c r="L125" i="3" s="1"/>
  <c r="L124" i="3" s="1"/>
  <c r="L123" i="3" s="1"/>
  <c r="L122" i="3" s="1"/>
  <c r="K251" i="2"/>
  <c r="K250" i="2" s="1"/>
  <c r="K249" i="2" s="1"/>
  <c r="K248" i="2" s="1"/>
  <c r="K247" i="2" s="1"/>
  <c r="K246" i="2" s="1"/>
  <c r="K245" i="2" s="1"/>
  <c r="L97" i="4"/>
  <c r="L96" i="4" s="1"/>
  <c r="L95" i="4" s="1"/>
  <c r="L94" i="4" s="1"/>
  <c r="L93" i="4" s="1"/>
  <c r="L92" i="4" s="1"/>
  <c r="L91" i="4" s="1"/>
  <c r="L90" i="4" s="1"/>
  <c r="K127" i="3"/>
  <c r="K126" i="3" s="1"/>
  <c r="K125" i="3" s="1"/>
  <c r="K124" i="3" s="1"/>
  <c r="K123" i="3" s="1"/>
  <c r="K122" i="3" s="1"/>
  <c r="J251" i="2"/>
  <c r="J250" i="2" s="1"/>
  <c r="J249" i="2" s="1"/>
  <c r="J248" i="2" s="1"/>
  <c r="J247" i="2" s="1"/>
  <c r="J246" i="2" s="1"/>
  <c r="J245" i="2" s="1"/>
  <c r="K97" i="4"/>
  <c r="K96" i="4" s="1"/>
  <c r="K95" i="4" s="1"/>
  <c r="K94" i="4" s="1"/>
  <c r="K93" i="4" s="1"/>
  <c r="K92" i="4" s="1"/>
  <c r="K91" i="4" s="1"/>
  <c r="K90" i="4" s="1"/>
  <c r="J127" i="3"/>
  <c r="J126" i="3" s="1"/>
  <c r="J125" i="3" s="1"/>
  <c r="J124" i="3" s="1"/>
  <c r="J123" i="3" s="1"/>
  <c r="J122" i="3" s="1"/>
  <c r="I251" i="2"/>
  <c r="I250" i="2" s="1"/>
  <c r="I249" i="2" s="1"/>
  <c r="I248" i="2" s="1"/>
  <c r="I247" i="2" s="1"/>
  <c r="I246" i="2" s="1"/>
  <c r="I245" i="2" s="1"/>
  <c r="J97" i="4"/>
  <c r="J96" i="4" s="1"/>
  <c r="J95" i="4" s="1"/>
  <c r="J94" i="4" s="1"/>
  <c r="J93" i="4" s="1"/>
  <c r="J92" i="4" s="1"/>
  <c r="J91" i="4" s="1"/>
  <c r="J90" i="4" s="1"/>
  <c r="L119" i="3"/>
  <c r="L118" i="3" s="1"/>
  <c r="L117" i="3" s="1"/>
  <c r="L116" i="3" s="1"/>
  <c r="L353" i="4"/>
  <c r="L352" i="4" s="1"/>
  <c r="L351" i="4" s="1"/>
  <c r="L350" i="4" s="1"/>
  <c r="L349" i="4" s="1"/>
  <c r="L348" i="4" s="1"/>
  <c r="K207" i="2"/>
  <c r="K206" i="2" s="1"/>
  <c r="K205" i="2" s="1"/>
  <c r="K204" i="2" s="1"/>
  <c r="K203" i="2" s="1"/>
  <c r="K202" i="2" s="1"/>
  <c r="K119" i="3"/>
  <c r="K118" i="3" s="1"/>
  <c r="K117" i="3" s="1"/>
  <c r="K116" i="3" s="1"/>
  <c r="K353" i="4"/>
  <c r="K352" i="4" s="1"/>
  <c r="K351" i="4" s="1"/>
  <c r="K350" i="4" s="1"/>
  <c r="K349" i="4" s="1"/>
  <c r="K348" i="4" s="1"/>
  <c r="J207" i="2"/>
  <c r="J206" i="2" s="1"/>
  <c r="J205" i="2" s="1"/>
  <c r="J204" i="2" s="1"/>
  <c r="J203" i="2" s="1"/>
  <c r="J202" i="2" s="1"/>
  <c r="J119" i="3"/>
  <c r="J118" i="3" s="1"/>
  <c r="J117" i="3" s="1"/>
  <c r="J116" i="3" s="1"/>
  <c r="J115" i="3" s="1"/>
  <c r="J114" i="3" s="1"/>
  <c r="J353" i="4"/>
  <c r="J352" i="4" s="1"/>
  <c r="J351" i="4" s="1"/>
  <c r="J350" i="4" s="1"/>
  <c r="J349" i="4" s="1"/>
  <c r="J348" i="4" s="1"/>
  <c r="I207" i="2"/>
  <c r="I206" i="2" s="1"/>
  <c r="I205" i="2" s="1"/>
  <c r="I204" i="2" s="1"/>
  <c r="I203" i="2" s="1"/>
  <c r="I202" i="2" s="1"/>
  <c r="L105" i="3"/>
  <c r="L104" i="3" s="1"/>
  <c r="L103" i="3" s="1"/>
  <c r="L102" i="3" s="1"/>
  <c r="L101" i="3" s="1"/>
  <c r="L347" i="4"/>
  <c r="L346" i="4" s="1"/>
  <c r="L345" i="4" s="1"/>
  <c r="L344" i="4" s="1"/>
  <c r="L343" i="4" s="1"/>
  <c r="L342" i="4" s="1"/>
  <c r="K140" i="2"/>
  <c r="K139" i="2" s="1"/>
  <c r="K138" i="2" s="1"/>
  <c r="K137" i="2" s="1"/>
  <c r="K136" i="2" s="1"/>
  <c r="K135" i="2" s="1"/>
  <c r="K105" i="3"/>
  <c r="K104" i="3" s="1"/>
  <c r="K103" i="3" s="1"/>
  <c r="K102" i="3" s="1"/>
  <c r="K101" i="3" s="1"/>
  <c r="K347" i="4"/>
  <c r="K346" i="4" s="1"/>
  <c r="K345" i="4" s="1"/>
  <c r="K344" i="4" s="1"/>
  <c r="K343" i="4" s="1"/>
  <c r="K342" i="4" s="1"/>
  <c r="J140" i="2"/>
  <c r="J139" i="2" s="1"/>
  <c r="J138" i="2" s="1"/>
  <c r="J137" i="2" s="1"/>
  <c r="J136" i="2" s="1"/>
  <c r="J135" i="2" s="1"/>
  <c r="J105" i="3"/>
  <c r="J104" i="3" s="1"/>
  <c r="J103" i="3" s="1"/>
  <c r="J102" i="3" s="1"/>
  <c r="J101" i="3" s="1"/>
  <c r="J347" i="4"/>
  <c r="J346" i="4" s="1"/>
  <c r="J345" i="4" s="1"/>
  <c r="J344" i="4" s="1"/>
  <c r="J343" i="4" s="1"/>
  <c r="J342" i="4" s="1"/>
  <c r="I140" i="2"/>
  <c r="I139" i="2" s="1"/>
  <c r="I138" i="2" s="1"/>
  <c r="I137" i="2" s="1"/>
  <c r="I136" i="2" s="1"/>
  <c r="I135" i="2" s="1"/>
  <c r="L99" i="3"/>
  <c r="L98" i="3" s="1"/>
  <c r="L97" i="3" s="1"/>
  <c r="K134" i="2"/>
  <c r="K133" i="2" s="1"/>
  <c r="K132" i="2" s="1"/>
  <c r="K131" i="2" s="1"/>
  <c r="K99" i="3"/>
  <c r="K98" i="3" s="1"/>
  <c r="K97" i="3" s="1"/>
  <c r="J134" i="2"/>
  <c r="J133" i="2" s="1"/>
  <c r="J132" i="2" s="1"/>
  <c r="J131" i="2" s="1"/>
  <c r="J99" i="3"/>
  <c r="J98" i="3" s="1"/>
  <c r="J97" i="3" s="1"/>
  <c r="I134" i="2"/>
  <c r="I133" i="2" s="1"/>
  <c r="I132" i="2" s="1"/>
  <c r="I131" i="2" s="1"/>
  <c r="L94" i="3"/>
  <c r="L93" i="3" s="1"/>
  <c r="L327" i="4"/>
  <c r="L326" i="4" s="1"/>
  <c r="L325" i="4" s="1"/>
  <c r="L324" i="4" s="1"/>
  <c r="L323" i="4" s="1"/>
  <c r="L322" i="4" s="1"/>
  <c r="K94" i="3"/>
  <c r="K93" i="3" s="1"/>
  <c r="K327" i="4"/>
  <c r="K326" i="4" s="1"/>
  <c r="K325" i="4" s="1"/>
  <c r="K324" i="4" s="1"/>
  <c r="K323" i="4" s="1"/>
  <c r="K322" i="4" s="1"/>
  <c r="J94" i="3"/>
  <c r="J93" i="3" s="1"/>
  <c r="J327" i="4"/>
  <c r="J326" i="4" s="1"/>
  <c r="J325" i="4" s="1"/>
  <c r="J324" i="4" s="1"/>
  <c r="J323" i="4" s="1"/>
  <c r="J322" i="4" s="1"/>
  <c r="L91" i="3"/>
  <c r="L90" i="3" s="1"/>
  <c r="L89" i="3" s="1"/>
  <c r="L321" i="4"/>
  <c r="L320" i="4" s="1"/>
  <c r="L319" i="4" s="1"/>
  <c r="L318" i="4" s="1"/>
  <c r="L317" i="4" s="1"/>
  <c r="L316" i="4" s="1"/>
  <c r="L315" i="4" s="1"/>
  <c r="K126" i="2"/>
  <c r="K125" i="2" s="1"/>
  <c r="K124" i="2" s="1"/>
  <c r="K123" i="2" s="1"/>
  <c r="K91" i="3"/>
  <c r="K90" i="3" s="1"/>
  <c r="K89" i="3" s="1"/>
  <c r="K321" i="4"/>
  <c r="K320" i="4" s="1"/>
  <c r="K319" i="4" s="1"/>
  <c r="K318" i="4" s="1"/>
  <c r="K317" i="4" s="1"/>
  <c r="K316" i="4" s="1"/>
  <c r="K315" i="4" s="1"/>
  <c r="J126" i="2"/>
  <c r="J125" i="2" s="1"/>
  <c r="J124" i="2" s="1"/>
  <c r="J123" i="2" s="1"/>
  <c r="J91" i="3"/>
  <c r="J90" i="3" s="1"/>
  <c r="J89" i="3" s="1"/>
  <c r="J321" i="4"/>
  <c r="J320" i="4" s="1"/>
  <c r="J319" i="4" s="1"/>
  <c r="J318" i="4" s="1"/>
  <c r="J317" i="4" s="1"/>
  <c r="J316" i="4" s="1"/>
  <c r="J315" i="4" s="1"/>
  <c r="I126" i="2"/>
  <c r="I125" i="2" s="1"/>
  <c r="I124" i="2" s="1"/>
  <c r="I123" i="2" s="1"/>
  <c r="L433" i="4"/>
  <c r="L432" i="4" s="1"/>
  <c r="L431" i="4" s="1"/>
  <c r="L430" i="4" s="1"/>
  <c r="K433" i="4"/>
  <c r="K432" i="4" s="1"/>
  <c r="K431" i="4" s="1"/>
  <c r="K430" i="4" s="1"/>
  <c r="J433" i="4"/>
  <c r="J432" i="4" s="1"/>
  <c r="J431" i="4" s="1"/>
  <c r="J430" i="4" s="1"/>
  <c r="L74" i="3"/>
  <c r="L389" i="4"/>
  <c r="L388" i="4" s="1"/>
  <c r="L387" i="4" s="1"/>
  <c r="L386" i="4" s="1"/>
  <c r="L385" i="4" s="1"/>
  <c r="K101" i="2"/>
  <c r="K100" i="2" s="1"/>
  <c r="K74" i="3"/>
  <c r="K389" i="4"/>
  <c r="K388" i="4" s="1"/>
  <c r="K387" i="4" s="1"/>
  <c r="K386" i="4" s="1"/>
  <c r="K385" i="4" s="1"/>
  <c r="J101" i="2"/>
  <c r="J100" i="2" s="1"/>
  <c r="J74" i="3"/>
  <c r="J389" i="4"/>
  <c r="J388" i="4" s="1"/>
  <c r="J387" i="4" s="1"/>
  <c r="J386" i="4" s="1"/>
  <c r="J385" i="4" s="1"/>
  <c r="I101" i="2"/>
  <c r="I100" i="2" s="1"/>
  <c r="L341" i="4"/>
  <c r="L340" i="4" s="1"/>
  <c r="L339" i="4" s="1"/>
  <c r="L338" i="4" s="1"/>
  <c r="L337" i="4" s="1"/>
  <c r="L336" i="4" s="1"/>
  <c r="K81" i="2"/>
  <c r="K80" i="2" s="1"/>
  <c r="K79" i="2" s="1"/>
  <c r="K78" i="2" s="1"/>
  <c r="K77" i="2" s="1"/>
  <c r="K76" i="2" s="1"/>
  <c r="K341" i="4"/>
  <c r="K340" i="4" s="1"/>
  <c r="K339" i="4" s="1"/>
  <c r="K338" i="4" s="1"/>
  <c r="K337" i="4" s="1"/>
  <c r="K336" i="4" s="1"/>
  <c r="J81" i="2"/>
  <c r="J80" i="2" s="1"/>
  <c r="J79" i="2" s="1"/>
  <c r="J78" i="2" s="1"/>
  <c r="J77" i="2" s="1"/>
  <c r="J76" i="2" s="1"/>
  <c r="J341" i="4"/>
  <c r="J340" i="4" s="1"/>
  <c r="J339" i="4" s="1"/>
  <c r="J338" i="4" s="1"/>
  <c r="J337" i="4" s="1"/>
  <c r="J336" i="4" s="1"/>
  <c r="I81" i="2"/>
  <c r="I80" i="2" s="1"/>
  <c r="I79" i="2" s="1"/>
  <c r="I78" i="2" s="1"/>
  <c r="I77" i="2" s="1"/>
  <c r="I76" i="2" s="1"/>
  <c r="L423" i="4"/>
  <c r="L422" i="4" s="1"/>
  <c r="L421" i="4" s="1"/>
  <c r="L420" i="4" s="1"/>
  <c r="L419" i="4" s="1"/>
  <c r="L418" i="4" s="1"/>
  <c r="K58" i="2"/>
  <c r="K57" i="2" s="1"/>
  <c r="K56" i="2" s="1"/>
  <c r="K423" i="4"/>
  <c r="K422" i="4" s="1"/>
  <c r="K421" i="4" s="1"/>
  <c r="K420" i="4" s="1"/>
  <c r="K419" i="4" s="1"/>
  <c r="K418" i="4" s="1"/>
  <c r="J58" i="2"/>
  <c r="J57" i="2" s="1"/>
  <c r="J56" i="2" s="1"/>
  <c r="J423" i="4"/>
  <c r="J422" i="4" s="1"/>
  <c r="J421" i="4" s="1"/>
  <c r="J420" i="4" s="1"/>
  <c r="J419" i="4" s="1"/>
  <c r="J418" i="4" s="1"/>
  <c r="I58" i="2"/>
  <c r="I57" i="2" s="1"/>
  <c r="I56" i="2" s="1"/>
  <c r="L211" i="3"/>
  <c r="J58" i="3"/>
  <c r="J57" i="3" s="1"/>
  <c r="D14" i="10"/>
  <c r="D13" i="10" s="1"/>
  <c r="E14" i="10"/>
  <c r="E13" i="10" s="1"/>
  <c r="C14" i="10"/>
  <c r="C13" i="10" s="1"/>
  <c r="D17" i="10"/>
  <c r="E17" i="10"/>
  <c r="C17" i="10"/>
  <c r="D19" i="10"/>
  <c r="E19" i="10"/>
  <c r="C19" i="10"/>
  <c r="C37" i="10"/>
  <c r="D39" i="10"/>
  <c r="E39" i="10"/>
  <c r="C39" i="10"/>
  <c r="D41" i="10"/>
  <c r="E41" i="10"/>
  <c r="C41" i="10"/>
  <c r="E23" i="10" l="1"/>
  <c r="D16" i="10"/>
  <c r="D23" i="10"/>
  <c r="D12" i="10" s="1"/>
  <c r="L199" i="3"/>
  <c r="C23" i="10"/>
  <c r="I151" i="2"/>
  <c r="C16" i="10"/>
  <c r="E16" i="10"/>
  <c r="J107" i="4"/>
  <c r="J106" i="4" s="1"/>
  <c r="K107" i="4"/>
  <c r="K106" i="4" s="1"/>
  <c r="L107" i="4"/>
  <c r="L106" i="4" s="1"/>
  <c r="J151" i="2"/>
  <c r="K151" i="2"/>
  <c r="I85" i="2"/>
  <c r="I84" i="2" s="1"/>
  <c r="I83" i="2" s="1"/>
  <c r="J85" i="2"/>
  <c r="J84" i="2" s="1"/>
  <c r="J83" i="2" s="1"/>
  <c r="K85" i="2"/>
  <c r="K84" i="2" s="1"/>
  <c r="K83" i="2" s="1"/>
  <c r="J173" i="3"/>
  <c r="J172" i="3" s="1"/>
  <c r="J171" i="3" s="1"/>
  <c r="J170" i="3" s="1"/>
  <c r="K173" i="3"/>
  <c r="K172" i="3" s="1"/>
  <c r="K171" i="3" s="1"/>
  <c r="K170" i="3" s="1"/>
  <c r="L173" i="3"/>
  <c r="L172" i="3" s="1"/>
  <c r="L171" i="3" s="1"/>
  <c r="L170" i="3" s="1"/>
  <c r="J96" i="3"/>
  <c r="K96" i="3"/>
  <c r="L96" i="3"/>
  <c r="J130" i="2"/>
  <c r="K130" i="2"/>
  <c r="I130" i="2"/>
  <c r="J161" i="3"/>
  <c r="J160" i="3" s="1"/>
  <c r="J159" i="3" s="1"/>
  <c r="J158" i="3" s="1"/>
  <c r="L161" i="3"/>
  <c r="L160" i="3" s="1"/>
  <c r="L159" i="3" s="1"/>
  <c r="L158" i="3" s="1"/>
  <c r="K161" i="3"/>
  <c r="K160" i="3" s="1"/>
  <c r="K159" i="3" s="1"/>
  <c r="K158" i="3" s="1"/>
  <c r="L285" i="3"/>
  <c r="J285" i="3"/>
  <c r="K67" i="2"/>
  <c r="K66" i="2" s="1"/>
  <c r="K65" i="2" s="1"/>
  <c r="K64" i="2" s="1"/>
  <c r="K285" i="3"/>
  <c r="J137" i="3"/>
  <c r="J136" i="3" s="1"/>
  <c r="J121" i="3" s="1"/>
  <c r="K137" i="3"/>
  <c r="K136" i="3" s="1"/>
  <c r="K121" i="3" s="1"/>
  <c r="L314" i="4"/>
  <c r="L305" i="4" s="1"/>
  <c r="K88" i="3"/>
  <c r="K87" i="3" s="1"/>
  <c r="L137" i="3"/>
  <c r="L136" i="3" s="1"/>
  <c r="L121" i="3" s="1"/>
  <c r="J88" i="3"/>
  <c r="J87" i="3" s="1"/>
  <c r="L88" i="3"/>
  <c r="L87" i="3" s="1"/>
  <c r="I284" i="2"/>
  <c r="I276" i="2" s="1"/>
  <c r="I244" i="2" s="1"/>
  <c r="K284" i="2"/>
  <c r="K276" i="2" s="1"/>
  <c r="K244" i="2" s="1"/>
  <c r="J67" i="2"/>
  <c r="J66" i="2" s="1"/>
  <c r="J65" i="2" s="1"/>
  <c r="J64" i="2" s="1"/>
  <c r="I67" i="2"/>
  <c r="I66" i="2" s="1"/>
  <c r="I65" i="2" s="1"/>
  <c r="I64" i="2" s="1"/>
  <c r="J263" i="4"/>
  <c r="J262" i="4" s="1"/>
  <c r="L263" i="4"/>
  <c r="L262" i="4" s="1"/>
  <c r="K263" i="4"/>
  <c r="K262" i="4" s="1"/>
  <c r="J284" i="2"/>
  <c r="J276" i="2" s="1"/>
  <c r="J244" i="2" s="1"/>
  <c r="K122" i="2"/>
  <c r="K121" i="2" s="1"/>
  <c r="J122" i="2"/>
  <c r="J121" i="2" s="1"/>
  <c r="I122" i="2"/>
  <c r="I121" i="2" s="1"/>
  <c r="K314" i="4"/>
  <c r="K305" i="4" s="1"/>
  <c r="J314" i="4"/>
  <c r="J305" i="4" s="1"/>
  <c r="L83" i="3"/>
  <c r="L370" i="4"/>
  <c r="L369" i="4" s="1"/>
  <c r="L368" i="4" s="1"/>
  <c r="L367" i="4" s="1"/>
  <c r="L366" i="4" s="1"/>
  <c r="K110" i="2"/>
  <c r="K109" i="2" s="1"/>
  <c r="K83" i="3"/>
  <c r="K370" i="4"/>
  <c r="K369" i="4" s="1"/>
  <c r="K368" i="4" s="1"/>
  <c r="K367" i="4" s="1"/>
  <c r="K366" i="4" s="1"/>
  <c r="J110" i="2"/>
  <c r="J109" i="2" s="1"/>
  <c r="J83" i="3"/>
  <c r="J370" i="4"/>
  <c r="J369" i="4" s="1"/>
  <c r="J368" i="4" s="1"/>
  <c r="J367" i="4" s="1"/>
  <c r="J366" i="4" s="1"/>
  <c r="I110" i="2"/>
  <c r="I109" i="2" s="1"/>
  <c r="L81" i="3"/>
  <c r="L365" i="4"/>
  <c r="L364" i="4" s="1"/>
  <c r="L363" i="4" s="1"/>
  <c r="L362" i="4" s="1"/>
  <c r="L361" i="4" s="1"/>
  <c r="K108" i="2"/>
  <c r="K107" i="2" s="1"/>
  <c r="K81" i="3"/>
  <c r="K365" i="4"/>
  <c r="K364" i="4" s="1"/>
  <c r="K363" i="4" s="1"/>
  <c r="K362" i="4" s="1"/>
  <c r="K361" i="4" s="1"/>
  <c r="J108" i="2"/>
  <c r="J107" i="2" s="1"/>
  <c r="J81" i="3"/>
  <c r="J365" i="4"/>
  <c r="J364" i="4" s="1"/>
  <c r="J363" i="4" s="1"/>
  <c r="J362" i="4" s="1"/>
  <c r="J361" i="4" s="1"/>
  <c r="I108" i="2"/>
  <c r="I107" i="2" s="1"/>
  <c r="L72" i="3"/>
  <c r="L71" i="3" s="1"/>
  <c r="L384" i="4"/>
  <c r="L383" i="4" s="1"/>
  <c r="L382" i="4" s="1"/>
  <c r="L381" i="4" s="1"/>
  <c r="L380" i="4" s="1"/>
  <c r="L379" i="4" s="1"/>
  <c r="K99" i="2"/>
  <c r="K98" i="2" s="1"/>
  <c r="K97" i="2" s="1"/>
  <c r="K72" i="3"/>
  <c r="K71" i="3" s="1"/>
  <c r="K384" i="4"/>
  <c r="K383" i="4" s="1"/>
  <c r="K382" i="4" s="1"/>
  <c r="K381" i="4" s="1"/>
  <c r="K380" i="4" s="1"/>
  <c r="K379" i="4" s="1"/>
  <c r="J99" i="2"/>
  <c r="J98" i="2" s="1"/>
  <c r="J97" i="2" s="1"/>
  <c r="J72" i="3"/>
  <c r="J71" i="3" s="1"/>
  <c r="J384" i="4"/>
  <c r="J383" i="4" s="1"/>
  <c r="J382" i="4" s="1"/>
  <c r="J381" i="4" s="1"/>
  <c r="J380" i="4" s="1"/>
  <c r="J379" i="4" s="1"/>
  <c r="I99" i="2"/>
  <c r="I98" i="2" s="1"/>
  <c r="I97" i="2" s="1"/>
  <c r="L58" i="3"/>
  <c r="L57" i="3" s="1"/>
  <c r="L429" i="4"/>
  <c r="L428" i="4" s="1"/>
  <c r="L427" i="4" s="1"/>
  <c r="L426" i="4" s="1"/>
  <c r="L425" i="4" s="1"/>
  <c r="L424" i="4" s="1"/>
  <c r="K61" i="2"/>
  <c r="K60" i="2" s="1"/>
  <c r="K58" i="3"/>
  <c r="K57" i="3" s="1"/>
  <c r="K429" i="4"/>
  <c r="K428" i="4" s="1"/>
  <c r="K427" i="4" s="1"/>
  <c r="K426" i="4" s="1"/>
  <c r="K425" i="4" s="1"/>
  <c r="K424" i="4" s="1"/>
  <c r="J61" i="2"/>
  <c r="J60" i="2" s="1"/>
  <c r="J429" i="4"/>
  <c r="J428" i="4" s="1"/>
  <c r="J427" i="4" s="1"/>
  <c r="J426" i="4" s="1"/>
  <c r="J425" i="4" s="1"/>
  <c r="J424" i="4" s="1"/>
  <c r="I60" i="2"/>
  <c r="L50" i="3"/>
  <c r="L49" i="3" s="1"/>
  <c r="K53" i="2"/>
  <c r="K52" i="2" s="1"/>
  <c r="K51" i="2" s="1"/>
  <c r="L89" i="4"/>
  <c r="L88" i="4" s="1"/>
  <c r="L87" i="4" s="1"/>
  <c r="L86" i="4" s="1"/>
  <c r="L85" i="4" s="1"/>
  <c r="L84" i="4" s="1"/>
  <c r="K50" i="3"/>
  <c r="K49" i="3" s="1"/>
  <c r="K89" i="4"/>
  <c r="K88" i="4" s="1"/>
  <c r="K87" i="4" s="1"/>
  <c r="K86" i="4" s="1"/>
  <c r="K85" i="4" s="1"/>
  <c r="K84" i="4" s="1"/>
  <c r="J53" i="2"/>
  <c r="J52" i="2" s="1"/>
  <c r="J51" i="2" s="1"/>
  <c r="J50" i="3"/>
  <c r="J49" i="3" s="1"/>
  <c r="I53" i="2"/>
  <c r="I52" i="2" s="1"/>
  <c r="I51" i="2" s="1"/>
  <c r="J89" i="4"/>
  <c r="J88" i="4" s="1"/>
  <c r="J87" i="4" s="1"/>
  <c r="J86" i="4" s="1"/>
  <c r="J85" i="4" s="1"/>
  <c r="J84" i="4" s="1"/>
  <c r="L47" i="3"/>
  <c r="L46" i="3" s="1"/>
  <c r="K50" i="2"/>
  <c r="K49" i="2" s="1"/>
  <c r="K48" i="2" s="1"/>
  <c r="L83" i="4"/>
  <c r="L82" i="4" s="1"/>
  <c r="L81" i="4" s="1"/>
  <c r="L80" i="4" s="1"/>
  <c r="L79" i="4" s="1"/>
  <c r="L78" i="4" s="1"/>
  <c r="K47" i="3"/>
  <c r="K46" i="3" s="1"/>
  <c r="K83" i="4"/>
  <c r="K82" i="4" s="1"/>
  <c r="K81" i="4" s="1"/>
  <c r="K80" i="4" s="1"/>
  <c r="K79" i="4" s="1"/>
  <c r="K78" i="4" s="1"/>
  <c r="J50" i="2"/>
  <c r="J49" i="2" s="1"/>
  <c r="J48" i="2" s="1"/>
  <c r="J47" i="3"/>
  <c r="J46" i="3" s="1"/>
  <c r="J83" i="4"/>
  <c r="J82" i="4" s="1"/>
  <c r="J81" i="4" s="1"/>
  <c r="J80" i="4" s="1"/>
  <c r="J79" i="4" s="1"/>
  <c r="J78" i="4" s="1"/>
  <c r="I50" i="2"/>
  <c r="I49" i="2" s="1"/>
  <c r="I48" i="2" s="1"/>
  <c r="L44" i="3"/>
  <c r="L43" i="3" s="1"/>
  <c r="L71" i="4"/>
  <c r="L70" i="4" s="1"/>
  <c r="L69" i="4" s="1"/>
  <c r="L68" i="4" s="1"/>
  <c r="L67" i="4" s="1"/>
  <c r="L66" i="4" s="1"/>
  <c r="K44" i="2"/>
  <c r="K43" i="2" s="1"/>
  <c r="K42" i="2" s="1"/>
  <c r="K44" i="3"/>
  <c r="K43" i="3" s="1"/>
  <c r="J44" i="2"/>
  <c r="J43" i="2" s="1"/>
  <c r="J42" i="2" s="1"/>
  <c r="K71" i="4"/>
  <c r="K70" i="4" s="1"/>
  <c r="K69" i="4" s="1"/>
  <c r="K68" i="4" s="1"/>
  <c r="K67" i="4" s="1"/>
  <c r="K66" i="4" s="1"/>
  <c r="J44" i="3"/>
  <c r="J43" i="3" s="1"/>
  <c r="J71" i="4"/>
  <c r="J70" i="4" s="1"/>
  <c r="J69" i="4" s="1"/>
  <c r="J68" i="4" s="1"/>
  <c r="J67" i="4" s="1"/>
  <c r="J66" i="4" s="1"/>
  <c r="I44" i="2"/>
  <c r="I43" i="2" s="1"/>
  <c r="I42" i="2" s="1"/>
  <c r="K41" i="2"/>
  <c r="K40" i="2" s="1"/>
  <c r="K39" i="2" s="1"/>
  <c r="L65" i="4"/>
  <c r="L64" i="4" s="1"/>
  <c r="L63" i="4" s="1"/>
  <c r="L62" i="4" s="1"/>
  <c r="L61" i="4" s="1"/>
  <c r="L60" i="4" s="1"/>
  <c r="K41" i="3"/>
  <c r="K40" i="3" s="1"/>
  <c r="J41" i="2"/>
  <c r="J40" i="2" s="1"/>
  <c r="J39" i="2" s="1"/>
  <c r="K65" i="4"/>
  <c r="K64" i="4" s="1"/>
  <c r="K63" i="4" s="1"/>
  <c r="K62" i="4" s="1"/>
  <c r="K61" i="4" s="1"/>
  <c r="K60" i="4" s="1"/>
  <c r="J41" i="3"/>
  <c r="J40" i="3" s="1"/>
  <c r="I41" i="2"/>
  <c r="I40" i="2" s="1"/>
  <c r="I39" i="2" s="1"/>
  <c r="J65" i="4"/>
  <c r="J64" i="4" s="1"/>
  <c r="J63" i="4" s="1"/>
  <c r="J62" i="4" s="1"/>
  <c r="J61" i="4" s="1"/>
  <c r="J60" i="4" s="1"/>
  <c r="L38" i="3"/>
  <c r="L37" i="3" s="1"/>
  <c r="K38" i="2"/>
  <c r="K37" i="2" s="1"/>
  <c r="K36" i="2" s="1"/>
  <c r="L59" i="4"/>
  <c r="L58" i="4" s="1"/>
  <c r="L57" i="4" s="1"/>
  <c r="L56" i="4" s="1"/>
  <c r="L55" i="4" s="1"/>
  <c r="L54" i="4" s="1"/>
  <c r="K38" i="3"/>
  <c r="K37" i="3" s="1"/>
  <c r="K59" i="4"/>
  <c r="K58" i="4" s="1"/>
  <c r="K57" i="4" s="1"/>
  <c r="K56" i="4" s="1"/>
  <c r="K55" i="4" s="1"/>
  <c r="K54" i="4" s="1"/>
  <c r="J38" i="2"/>
  <c r="J37" i="2" s="1"/>
  <c r="J36" i="2" s="1"/>
  <c r="J38" i="3"/>
  <c r="J37" i="3" s="1"/>
  <c r="J59" i="4"/>
  <c r="J58" i="4" s="1"/>
  <c r="J57" i="4" s="1"/>
  <c r="J56" i="4" s="1"/>
  <c r="J55" i="4" s="1"/>
  <c r="J54" i="4" s="1"/>
  <c r="I38" i="2"/>
  <c r="I37" i="2" s="1"/>
  <c r="I36" i="2" s="1"/>
  <c r="L35" i="3"/>
  <c r="L34" i="3" s="1"/>
  <c r="L53" i="4"/>
  <c r="L52" i="4" s="1"/>
  <c r="L51" i="4" s="1"/>
  <c r="L50" i="4" s="1"/>
  <c r="L49" i="4" s="1"/>
  <c r="L48" i="4" s="1"/>
  <c r="K35" i="2"/>
  <c r="K34" i="2" s="1"/>
  <c r="K33" i="2" s="1"/>
  <c r="K35" i="3"/>
  <c r="K34" i="3" s="1"/>
  <c r="K53" i="4"/>
  <c r="K52" i="4" s="1"/>
  <c r="K51" i="4" s="1"/>
  <c r="K50" i="4" s="1"/>
  <c r="K49" i="4" s="1"/>
  <c r="K48" i="4" s="1"/>
  <c r="J35" i="2"/>
  <c r="J34" i="2" s="1"/>
  <c r="J33" i="2" s="1"/>
  <c r="J35" i="3"/>
  <c r="J34" i="3" s="1"/>
  <c r="I35" i="2"/>
  <c r="I34" i="2" s="1"/>
  <c r="I33" i="2" s="1"/>
  <c r="J53" i="4"/>
  <c r="J52" i="4" s="1"/>
  <c r="J51" i="4" s="1"/>
  <c r="J50" i="4" s="1"/>
  <c r="J49" i="4" s="1"/>
  <c r="J48" i="4" s="1"/>
  <c r="L32" i="3"/>
  <c r="L31" i="3" s="1"/>
  <c r="L47" i="4"/>
  <c r="L46" i="4" s="1"/>
  <c r="L45" i="4" s="1"/>
  <c r="L44" i="4" s="1"/>
  <c r="L43" i="4" s="1"/>
  <c r="L42" i="4" s="1"/>
  <c r="K32" i="2"/>
  <c r="K31" i="2" s="1"/>
  <c r="K30" i="2" s="1"/>
  <c r="K32" i="3"/>
  <c r="K31" i="3" s="1"/>
  <c r="J32" i="2"/>
  <c r="J31" i="2" s="1"/>
  <c r="J30" i="2" s="1"/>
  <c r="K47" i="4"/>
  <c r="K46" i="4" s="1"/>
  <c r="K45" i="4" s="1"/>
  <c r="K44" i="4" s="1"/>
  <c r="K43" i="4" s="1"/>
  <c r="K42" i="4" s="1"/>
  <c r="J32" i="3"/>
  <c r="J31" i="3" s="1"/>
  <c r="J47" i="4"/>
  <c r="J46" i="4" s="1"/>
  <c r="J45" i="4" s="1"/>
  <c r="J44" i="4" s="1"/>
  <c r="J43" i="4" s="1"/>
  <c r="J42" i="4" s="1"/>
  <c r="I32" i="2"/>
  <c r="I31" i="2" s="1"/>
  <c r="I30" i="2" s="1"/>
  <c r="L35" i="4"/>
  <c r="L34" i="4" s="1"/>
  <c r="K35" i="4"/>
  <c r="K34" i="4" s="1"/>
  <c r="J35" i="4"/>
  <c r="J34" i="4" s="1"/>
  <c r="L27" i="3"/>
  <c r="L29" i="4"/>
  <c r="L28" i="4" s="1"/>
  <c r="L27" i="4" s="1"/>
  <c r="L26" i="4" s="1"/>
  <c r="L25" i="4" s="1"/>
  <c r="K27" i="2"/>
  <c r="K26" i="2" s="1"/>
  <c r="K27" i="3"/>
  <c r="J27" i="2"/>
  <c r="J26" i="2" s="1"/>
  <c r="K29" i="4"/>
  <c r="K28" i="4" s="1"/>
  <c r="K27" i="4" s="1"/>
  <c r="K26" i="4" s="1"/>
  <c r="K25" i="4" s="1"/>
  <c r="J27" i="3"/>
  <c r="I27" i="2"/>
  <c r="I26" i="2" s="1"/>
  <c r="J29" i="4"/>
  <c r="J28" i="4" s="1"/>
  <c r="J27" i="4" s="1"/>
  <c r="J26" i="4" s="1"/>
  <c r="J25" i="4" s="1"/>
  <c r="L25" i="3"/>
  <c r="K25" i="2"/>
  <c r="K24" i="2" s="1"/>
  <c r="L23" i="4"/>
  <c r="L22" i="4" s="1"/>
  <c r="L21" i="4" s="1"/>
  <c r="L20" i="4" s="1"/>
  <c r="L19" i="4" s="1"/>
  <c r="K25" i="3"/>
  <c r="K23" i="4"/>
  <c r="K22" i="4" s="1"/>
  <c r="K21" i="4" s="1"/>
  <c r="K20" i="4" s="1"/>
  <c r="K19" i="4" s="1"/>
  <c r="J25" i="2"/>
  <c r="J24" i="2" s="1"/>
  <c r="J25" i="3"/>
  <c r="J23" i="4"/>
  <c r="J22" i="4" s="1"/>
  <c r="J21" i="4" s="1"/>
  <c r="J20" i="4" s="1"/>
  <c r="J19" i="4" s="1"/>
  <c r="I25" i="2"/>
  <c r="I24" i="2" s="1"/>
  <c r="L22" i="3"/>
  <c r="L21" i="3" s="1"/>
  <c r="K22" i="2"/>
  <c r="L16" i="4"/>
  <c r="L15" i="4" s="1"/>
  <c r="L14" i="4" s="1"/>
  <c r="L13" i="4" s="1"/>
  <c r="L12" i="4" s="1"/>
  <c r="L11" i="4" s="1"/>
  <c r="K22" i="3"/>
  <c r="K21" i="3" s="1"/>
  <c r="J22" i="2"/>
  <c r="J21" i="2" s="1"/>
  <c r="J20" i="2" s="1"/>
  <c r="K16" i="4"/>
  <c r="K15" i="4" s="1"/>
  <c r="K14" i="4" s="1"/>
  <c r="K13" i="4" s="1"/>
  <c r="K12" i="4" s="1"/>
  <c r="K11" i="4" s="1"/>
  <c r="J22" i="3"/>
  <c r="J21" i="3" s="1"/>
  <c r="J16" i="4"/>
  <c r="J15" i="4" s="1"/>
  <c r="J14" i="4" s="1"/>
  <c r="J13" i="4" s="1"/>
  <c r="J12" i="4" s="1"/>
  <c r="J11" i="4" s="1"/>
  <c r="I22" i="2"/>
  <c r="I21" i="2" s="1"/>
  <c r="I20" i="2" s="1"/>
  <c r="L15" i="3"/>
  <c r="L14" i="3" s="1"/>
  <c r="L13" i="3" s="1"/>
  <c r="L12" i="3" s="1"/>
  <c r="L11" i="3" s="1"/>
  <c r="L10" i="3" s="1"/>
  <c r="K15" i="2"/>
  <c r="K14" i="2" s="1"/>
  <c r="K13" i="2" s="1"/>
  <c r="K12" i="2" s="1"/>
  <c r="K11" i="2" s="1"/>
  <c r="K10" i="2" s="1"/>
  <c r="K15" i="3"/>
  <c r="K14" i="3" s="1"/>
  <c r="K13" i="3" s="1"/>
  <c r="J15" i="2"/>
  <c r="J14" i="2" s="1"/>
  <c r="J13" i="2" s="1"/>
  <c r="J12" i="2" s="1"/>
  <c r="J11" i="2" s="1"/>
  <c r="J10" i="2" s="1"/>
  <c r="J15" i="3"/>
  <c r="J14" i="3" s="1"/>
  <c r="J13" i="3" s="1"/>
  <c r="J12" i="3" s="1"/>
  <c r="J11" i="3" s="1"/>
  <c r="J10" i="3" s="1"/>
  <c r="I15" i="2"/>
  <c r="I14" i="2" s="1"/>
  <c r="I13" i="2" s="1"/>
  <c r="I12" i="2" s="1"/>
  <c r="I11" i="2" s="1"/>
  <c r="I10" i="2" s="1"/>
  <c r="K211" i="3"/>
  <c r="K199" i="3" s="1"/>
  <c r="J66" i="3"/>
  <c r="J65" i="3" s="1"/>
  <c r="J64" i="3" s="1"/>
  <c r="J63" i="3" s="1"/>
  <c r="J62" i="3" s="1"/>
  <c r="L66" i="3"/>
  <c r="L65" i="3" s="1"/>
  <c r="L64" i="3" s="1"/>
  <c r="L63" i="3" s="1"/>
  <c r="L62" i="3" s="1"/>
  <c r="K66" i="3"/>
  <c r="K65" i="3" s="1"/>
  <c r="K64" i="3" s="1"/>
  <c r="K63" i="3" s="1"/>
  <c r="K62" i="3" s="1"/>
  <c r="C12" i="10" l="1"/>
  <c r="J23" i="2"/>
  <c r="J19" i="2" s="1"/>
  <c r="I23" i="2"/>
  <c r="I19" i="2" s="1"/>
  <c r="K23" i="2"/>
  <c r="K21" i="2"/>
  <c r="K20" i="2" s="1"/>
  <c r="J157" i="3"/>
  <c r="J156" i="3" s="1"/>
  <c r="K12" i="3"/>
  <c r="K11" i="3" s="1"/>
  <c r="K10" i="3" s="1"/>
  <c r="L157" i="3"/>
  <c r="L156" i="3" s="1"/>
  <c r="K157" i="3"/>
  <c r="K156" i="3" s="1"/>
  <c r="L86" i="3"/>
  <c r="L85" i="3" s="1"/>
  <c r="J86" i="3"/>
  <c r="J85" i="3" s="1"/>
  <c r="K86" i="3"/>
  <c r="K85" i="3" s="1"/>
  <c r="I120" i="2"/>
  <c r="I119" i="2" s="1"/>
  <c r="J120" i="2"/>
  <c r="J119" i="2" s="1"/>
  <c r="K120" i="2"/>
  <c r="K119" i="2" s="1"/>
  <c r="D11" i="10"/>
  <c r="H11" i="10" s="1"/>
  <c r="C11" i="10"/>
  <c r="G11" i="10" s="1"/>
  <c r="K70" i="3"/>
  <c r="K69" i="3" s="1"/>
  <c r="K68" i="3" s="1"/>
  <c r="J9" i="2"/>
  <c r="K9" i="2"/>
  <c r="I9" i="2"/>
  <c r="J33" i="4"/>
  <c r="J32" i="4" s="1"/>
  <c r="J31" i="4" s="1"/>
  <c r="J18" i="4" s="1"/>
  <c r="J10" i="4" s="1"/>
  <c r="K33" i="4"/>
  <c r="K32" i="4" s="1"/>
  <c r="K31" i="4" s="1"/>
  <c r="K18" i="4" s="1"/>
  <c r="K10" i="4" s="1"/>
  <c r="L33" i="4"/>
  <c r="L32" i="4" s="1"/>
  <c r="L31" i="4" s="1"/>
  <c r="L18" i="4" s="1"/>
  <c r="L10" i="4" s="1"/>
  <c r="I96" i="2"/>
  <c r="I95" i="2" s="1"/>
  <c r="I82" i="2" s="1"/>
  <c r="J96" i="2"/>
  <c r="J95" i="2" s="1"/>
  <c r="J82" i="2" s="1"/>
  <c r="K96" i="2"/>
  <c r="K95" i="2" s="1"/>
  <c r="K82" i="2" s="1"/>
  <c r="K59" i="2"/>
  <c r="K55" i="2" s="1"/>
  <c r="I59" i="2"/>
  <c r="I55" i="2" s="1"/>
  <c r="J59" i="2"/>
  <c r="J55" i="2" s="1"/>
  <c r="L70" i="3"/>
  <c r="L69" i="3" s="1"/>
  <c r="L68" i="3" s="1"/>
  <c r="J70" i="3"/>
  <c r="J69" i="3" s="1"/>
  <c r="J68" i="3" s="1"/>
  <c r="J24" i="3"/>
  <c r="J20" i="3" s="1"/>
  <c r="L24" i="3"/>
  <c r="L20" i="3" s="1"/>
  <c r="E12" i="10"/>
  <c r="E11" i="10" s="1"/>
  <c r="I11" i="10" s="1"/>
  <c r="L360" i="4"/>
  <c r="L335" i="4" s="1"/>
  <c r="J80" i="3"/>
  <c r="J79" i="3" s="1"/>
  <c r="J78" i="3" s="1"/>
  <c r="J77" i="3" s="1"/>
  <c r="J76" i="3" s="1"/>
  <c r="K106" i="2"/>
  <c r="K105" i="2" s="1"/>
  <c r="K104" i="2" s="1"/>
  <c r="K103" i="2" s="1"/>
  <c r="K102" i="2" s="1"/>
  <c r="I106" i="2"/>
  <c r="I105" i="2" s="1"/>
  <c r="I104" i="2" s="1"/>
  <c r="I103" i="2" s="1"/>
  <c r="I102" i="2" s="1"/>
  <c r="L80" i="3"/>
  <c r="L79" i="3" s="1"/>
  <c r="L78" i="3" s="1"/>
  <c r="L77" i="3" s="1"/>
  <c r="L76" i="3" s="1"/>
  <c r="J106" i="2"/>
  <c r="J105" i="2" s="1"/>
  <c r="J104" i="2" s="1"/>
  <c r="J103" i="2" s="1"/>
  <c r="J102" i="2" s="1"/>
  <c r="K360" i="4"/>
  <c r="K335" i="4" s="1"/>
  <c r="K80" i="3"/>
  <c r="K79" i="3" s="1"/>
  <c r="K78" i="3" s="1"/>
  <c r="K77" i="3" s="1"/>
  <c r="K76" i="3" s="1"/>
  <c r="J360" i="4"/>
  <c r="J335" i="4" s="1"/>
  <c r="K24" i="3"/>
  <c r="K20" i="3" s="1"/>
  <c r="L115" i="3"/>
  <c r="L114" i="3" s="1"/>
  <c r="J55" i="3"/>
  <c r="J54" i="3" s="1"/>
  <c r="J53" i="3" s="1"/>
  <c r="K115" i="3"/>
  <c r="K114" i="3" s="1"/>
  <c r="K19" i="2" l="1"/>
  <c r="K18" i="2" s="1"/>
  <c r="K17" i="2" s="1"/>
  <c r="I18" i="2"/>
  <c r="I17" i="2" s="1"/>
  <c r="J18" i="2"/>
  <c r="J17" i="2" s="1"/>
  <c r="K19" i="3"/>
  <c r="K18" i="3" s="1"/>
  <c r="L19" i="3"/>
  <c r="L18" i="3" s="1"/>
  <c r="J19" i="3"/>
  <c r="J18" i="3" s="1"/>
  <c r="J54" i="2"/>
  <c r="K54" i="2"/>
  <c r="I54" i="2"/>
  <c r="L334" i="4"/>
  <c r="K334" i="4"/>
  <c r="O12" i="3"/>
  <c r="O19" i="3" s="1"/>
  <c r="J334" i="4"/>
  <c r="L55" i="3"/>
  <c r="K55" i="3"/>
  <c r="J52" i="3"/>
  <c r="K9" i="4" l="1"/>
  <c r="K8" i="4" s="1"/>
  <c r="L9" i="4"/>
  <c r="L8" i="4" s="1"/>
  <c r="L7" i="4" s="1"/>
  <c r="J9" i="4"/>
  <c r="J8" i="4" s="1"/>
  <c r="I16" i="2"/>
  <c r="J16" i="2"/>
  <c r="K16" i="2"/>
  <c r="J17" i="3"/>
  <c r="J9" i="3" s="1"/>
  <c r="L54" i="3"/>
  <c r="L53" i="3" s="1"/>
  <c r="Q12" i="3"/>
  <c r="Q19" i="3" s="1"/>
  <c r="K54" i="3"/>
  <c r="K53" i="3" s="1"/>
  <c r="P12" i="3"/>
  <c r="P19" i="3" s="1"/>
  <c r="J7" i="4" l="1"/>
  <c r="N7" i="4"/>
  <c r="P7" i="4"/>
  <c r="K7" i="4"/>
  <c r="K8" i="2"/>
  <c r="K7" i="2" s="1"/>
  <c r="J8" i="2"/>
  <c r="J7" i="2" s="1"/>
  <c r="I8" i="2"/>
  <c r="I7" i="2" s="1"/>
  <c r="R7" i="4"/>
  <c r="L52" i="3"/>
  <c r="L17" i="3" s="1"/>
  <c r="K52" i="3"/>
  <c r="K17" i="3" s="1"/>
  <c r="J8" i="3"/>
  <c r="J7" i="3" s="1"/>
  <c r="Q7" i="4" l="1"/>
  <c r="L9" i="3"/>
  <c r="L8" i="3" s="1"/>
  <c r="L7" i="3" s="1"/>
  <c r="K9" i="3"/>
  <c r="K8" i="3" s="1"/>
  <c r="K7" i="3" s="1"/>
  <c r="S7" i="4"/>
  <c r="O7" i="4"/>
</calcChain>
</file>

<file path=xl/sharedStrings.xml><?xml version="1.0" encoding="utf-8"?>
<sst xmlns="http://schemas.openxmlformats.org/spreadsheetml/2006/main" count="8039" uniqueCount="506">
  <si>
    <t/>
  </si>
  <si>
    <t>(тыс. рублей)</t>
  </si>
  <si>
    <t>Наименование</t>
  </si>
  <si>
    <t>Рз</t>
  </si>
  <si>
    <t>Прз</t>
  </si>
  <si>
    <t>Цср</t>
  </si>
  <si>
    <t>Вр</t>
  </si>
  <si>
    <t>Сумма</t>
  </si>
  <si>
    <t>1</t>
  </si>
  <si>
    <t>2</t>
  </si>
  <si>
    <t>3</t>
  </si>
  <si>
    <t>4</t>
  </si>
  <si>
    <t>5</t>
  </si>
  <si>
    <t>6</t>
  </si>
  <si>
    <t>7</t>
  </si>
  <si>
    <t>8</t>
  </si>
  <si>
    <t>9</t>
  </si>
  <si>
    <t>10</t>
  </si>
  <si>
    <t>11</t>
  </si>
  <si>
    <t>ВСЕГО</t>
  </si>
  <si>
    <t>12</t>
  </si>
  <si>
    <t>Адм</t>
  </si>
  <si>
    <t>ВР</t>
  </si>
  <si>
    <t>Местные бюджеты,%</t>
  </si>
  <si>
    <t>Наименование дохода</t>
  </si>
  <si>
    <t>Бюджеты поселений</t>
  </si>
  <si>
    <t>Таблица 1</t>
  </si>
  <si>
    <t>Поселение</t>
  </si>
  <si>
    <t>Код</t>
  </si>
  <si>
    <t>Таблица 2</t>
  </si>
  <si>
    <t>Наименование кода группы, подгруппы, статьи, вида источника финансирования дефицитов бюджетов, кода классификации операций сектора государственного управления, относящихся к источникам финансирования дефицитов бюджетов Российской Федерации</t>
  </si>
  <si>
    <t>Сумма (тыс. руб.)</t>
  </si>
  <si>
    <t>№ п/п</t>
  </si>
  <si>
    <t>Виды заимствований</t>
  </si>
  <si>
    <t>Сумма (тыс. рублей)</t>
  </si>
  <si>
    <t>Наличие права регрессного требования</t>
  </si>
  <si>
    <t xml:space="preserve">Сумма
</t>
  </si>
  <si>
    <t>Наименова-ние принципала</t>
  </si>
  <si>
    <t>Цель гарантиро-вания</t>
  </si>
  <si>
    <t>ВСЕГО:
в том числе:</t>
  </si>
  <si>
    <t>Доходы от федеральных налогов и сборов</t>
  </si>
  <si>
    <t>В части погашения задолженности и перерасчетов по отмененным налогам, сборам и иным обязательным платежам</t>
  </si>
  <si>
    <t>Земельный налог (по обязательствам, возникшим до 1 января 2006 года), мобилизуемый на территориях поселений</t>
  </si>
  <si>
    <t>Прочие налоги и сборы (по отмененным налогам и сборам субъектов Российской Федерации)</t>
  </si>
  <si>
    <t xml:space="preserve">Налог  с продаж </t>
  </si>
  <si>
    <t>Сборы за выдачу органами местного самоуправления муниципальных районов лицензий на розничную продажу алкогольной продукции</t>
  </si>
  <si>
    <t>Налог на рекламу</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</si>
  <si>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</si>
  <si>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Лицензионный сбор за право торговли спиртными напитками</t>
  </si>
  <si>
    <t>Прочие  местные налоги и сборы</t>
  </si>
  <si>
    <t>В части доходов от использования имущества, находящегося в государственной собственности</t>
  </si>
  <si>
    <t>Доходы от размещения временно свободных средств бюджетов муниципальных районов</t>
  </si>
  <si>
    <t>Доходы от размещения временно свободных средств бюджетов сельских поселений</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</si>
  <si>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</si>
  <si>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</si>
  <si>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</si>
  <si>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Прочие доходы от оказания платных услуг (работ) получателями средств бюджетов муниципальных районов</t>
  </si>
  <si>
    <t>Прочие доходы от оказания платных услуг (работ) получателями средств бюджетов сельских поселений</t>
  </si>
  <si>
    <t>Прочие доходы от компенсации затрат бюджетов муниципальных районов</t>
  </si>
  <si>
    <t>Прочие доходы от компенсации затрат бюджетов сельских поселений</t>
  </si>
  <si>
    <t>Доходы, поступающие в порядке возмещения расходов, понесенных в связи с эксплуатацией имущества муниципальных районов</t>
  </si>
  <si>
    <t>Доходы, поступающие в порядке возмещения расходов, понесенных в связи с эксплуатацией имущества сельских поселений</t>
  </si>
  <si>
    <t>В части административных платежей и сборов</t>
  </si>
  <si>
    <t>Платежи, взимаемые органами местного самоуправления (организациями) муниципальных районов за выполнение определенных функций</t>
  </si>
  <si>
    <t>Платежи, взимаемые органами местного самоуправления (организациями) сельских поселений за выполнение определенных функций</t>
  </si>
  <si>
    <t>В части штрафов, санкций, возмещение ущерба</t>
  </si>
  <si>
    <t>Доходы от возмещения ущерба при возникновении страховых случаев, когда выгодоприобретателями выступают получатели средств бюджетов муниципальных районов</t>
  </si>
  <si>
    <t>Доходы от возмещения ущерба при возникновении страховых случаев, когда выгодоприобретателями выступают получатели средств бюджетов сельских поселений</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</si>
  <si>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муниципальных районов</t>
  </si>
  <si>
    <t>Денежные взыскания (штрафы) и иные суммы, взыскиваемые с лиц, виновных в совершении преступлений, и в возмещение ущерба имуществу, зачисляемые в бюджеты сельских поселений</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</si>
  <si>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</si>
  <si>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</si>
  <si>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</si>
  <si>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сельских поселений</t>
  </si>
  <si>
    <t>Прочие поступления от денежных взысканий (штрафов) и иных сумм в возмещение ущерба, зачисляемые в бюджеты муниципальных районов</t>
  </si>
  <si>
    <t>Прочие поступления от денежных взысканий (штрафов) и иных сумм в возмещение ущерба, зачисляемые в бюджеты сельских поселений</t>
  </si>
  <si>
    <t>Невыясненные поступления, зачисляемые в бюджеты муниципальных районов</t>
  </si>
  <si>
    <t>Невыясненные поступления, зачисляемые в бюджеты сельских поселений</t>
  </si>
  <si>
    <t>Возмещение потерь сельскохозяйственного производства, связанных с изъятием сельскохозяйственных угодий, расположенных на межселенных территориях (по обязательствам, возникшим до 1 января 2008 года)</t>
  </si>
  <si>
    <t>Возмещение потерь сельскохозяйственного производства, связанных с изъятием сельскохозяйственных угодий, расположенных на территориях сельских поселений (по обязательствам, возникшим до 1 января 2008 года)</t>
  </si>
  <si>
    <t>Прочие неналоговые доходы бюджетов муниципальных районов</t>
  </si>
  <si>
    <t>Прочие неналоговые доходы бюджетов сельских поселений</t>
  </si>
  <si>
    <t>Средства самообложения граждан, зачисляемые в бюджеты муниципальных районов</t>
  </si>
  <si>
    <t>Средства самообложения граждан, зачисляемые в бюджеты сельских поселений</t>
  </si>
  <si>
    <t>Бюджет  Большеберезниковского муниципального района Республики Мордовия</t>
  </si>
  <si>
    <t>2023 год</t>
  </si>
  <si>
    <t>2024 год</t>
  </si>
  <si>
    <t xml:space="preserve"> 2 00 00000 00 0000 000</t>
  </si>
  <si>
    <t>2 02 00000 00 0000 000</t>
  </si>
  <si>
    <t xml:space="preserve"> 2 02 10000 00 0000 150</t>
  </si>
  <si>
    <t>2 02 15001 00 0000 150</t>
  </si>
  <si>
    <t>2 02 15001 05 0000 150</t>
  </si>
  <si>
    <t xml:space="preserve"> 2 02 20000 00 0000 150</t>
  </si>
  <si>
    <t>2 02 25304 00 0000 150</t>
  </si>
  <si>
    <t>2 02 25304 05 0000 150</t>
  </si>
  <si>
    <t>2 02 25519 00 0000 150</t>
  </si>
  <si>
    <t xml:space="preserve"> 2 02 25519 05 0000 150</t>
  </si>
  <si>
    <t xml:space="preserve"> 2 02 30000 00 0000 150</t>
  </si>
  <si>
    <t>2 02 30024 00 0000 150</t>
  </si>
  <si>
    <t>2 02 30024 05 0000 150</t>
  </si>
  <si>
    <t>2 02 30027 00 0000 150</t>
  </si>
  <si>
    <t>2 02 30027 05 0000 150</t>
  </si>
  <si>
    <t>2 02 35082 00 0000 150</t>
  </si>
  <si>
    <t>2 02 35082 05 0000 150</t>
  </si>
  <si>
    <t>2 02 35930 00 0000 150</t>
  </si>
  <si>
    <t>2 02 35930 05 0000 150</t>
  </si>
  <si>
    <t>2 02 40000 00 0000 150</t>
  </si>
  <si>
    <t>БЕЗВОЗМЕЗДНЫЕ ПОСТУПЛЕНИЯ</t>
  </si>
  <si>
    <t>Безвозмездные поступления от других бюджетов бюджетной системы Российской Федерации</t>
  </si>
  <si>
    <t>Дотации бюджетам бюджетной системы Российской Федерации</t>
  </si>
  <si>
    <t>Дотации на выравнивание бюджетной обеспеченности</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</si>
  <si>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</si>
  <si>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бюджетной системы Российской Федерации (межбюджетные субсидии)</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</si>
  <si>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</si>
  <si>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</si>
  <si>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Субсидия бюджетам на поддержку отрасли культуры</t>
  </si>
  <si>
    <t>Субсидия бюджетам муниципальных районов на поддержку отрасли культуры</t>
  </si>
  <si>
    <t>Субвенции бюджетам бюджетной  системы Российской Федерации</t>
  </si>
  <si>
    <t>Субвенции местным бюджетам на выполнение передаваемых полномочий субъектов Российской Федерации</t>
  </si>
  <si>
    <t>Субвенции бюджетам муниципальных районов на выполнение передаваемых полномочий субъектов Российской Федерации</t>
  </si>
  <si>
    <t>Субвенции бюджетам на содержание ребенка в семье опекуна и приемной семье, а также вознаграждение, причитающееся приемному родителю</t>
  </si>
  <si>
    <t>Субвенции бюджетам муниципальных районов на содержание ребенка в семье опекуна и приемной семье, а также вознаграждение, причитающееся приемному родителю</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</si>
  <si>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</si>
  <si>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</si>
  <si>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государственную регистрацию актов гражданского состояния</t>
  </si>
  <si>
    <t>Субвенции бюджетам муниципальных районов на государственную регистрацию актов гражданского состояния</t>
  </si>
  <si>
    <t>Иные межбюджетные трансферты</t>
  </si>
  <si>
    <t>Субвенции  на осуществление государственных полномочий Республики Мордовия по определению перечня должностных лиц, уполномоченных составлять протоколы об административных правонарушениях, предусмотренных Законом Республики Мордовия от 15 июня 2015 года № 38-З "Об административной ответственности на территории Республики Мордовия"</t>
  </si>
  <si>
    <t>Субвенции на 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t>
  </si>
  <si>
    <t>Субвенции на осуществление государственных полномочий Республики Мордовия по созданию, материально-техническому и организационному обеспечению деятельности административных комиссий</t>
  </si>
  <si>
    <t>Субвенции на осуществление государственных полномочий Республики Мордовия по профилактике безнадзорности и правонарушений несовершеннолетних, защите прав и законных интересов детей и подростков, предусмотренных Законом Республики Мордовия от 30 марта 2005 года № 26-З "Об организации деятельности комиссий по делам несовершеннолетних и защите их прав в Республике Мордовия"</t>
  </si>
  <si>
    <t>Субвенции на 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</si>
  <si>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</si>
  <si>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Субвенции на 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t>
  </si>
  <si>
    <t>Субвенции на осуществление государственных полномочий Республики Мордовия по предоставлению стипендии студентам, обучающимся по очной форме обучения за счет бюджетных ассигнований федерального бюджета, республиканского бюджета Республики Мордовия по сельскохозяйственным профессиям, специальностям,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</si>
  <si>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Субвенции на 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t>
  </si>
  <si>
    <t>Собственные</t>
  </si>
  <si>
    <t>Администрация Большеберезниковского муниципального района Республики Мордовия</t>
  </si>
  <si>
    <t>Общегосударственные вопросы</t>
  </si>
  <si>
    <t>01</t>
  </si>
  <si>
    <t>900</t>
  </si>
  <si>
    <t>Функционирование высшего должностного лица субъекта Российской Федерации и муниципального образования</t>
  </si>
  <si>
    <t>02</t>
  </si>
  <si>
    <t>Подпрограмма "Обеспечение деятельности Администрации Большеберезниковского муниципального района"</t>
  </si>
  <si>
    <t>Основное мероприятие "Обеспечение деятельности Администрации Большеберезниковского муниципального района"</t>
  </si>
  <si>
    <t>41150</t>
  </si>
  <si>
    <t>Расходы на выплаты по оплате труда высшего должностного лица</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</si>
  <si>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</si>
  <si>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</si>
  <si>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120</t>
  </si>
  <si>
    <t>Расходы на выплаты персоналу государственных (муниципальных) органов</t>
  </si>
  <si>
    <t>04</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</si>
  <si>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</si>
  <si>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41110</t>
  </si>
  <si>
    <t xml:space="preserve">Расходы на выплаты по оплате труда работников органов местного самоуправления </t>
  </si>
  <si>
    <t>41120</t>
  </si>
  <si>
    <t xml:space="preserve">Расходы на обеспечение функций органов местного самоуправления </t>
  </si>
  <si>
    <t>200</t>
  </si>
  <si>
    <t>240</t>
  </si>
  <si>
    <t>Закупка товаров, работ и услуг для государственных (муниципальных) нужд</t>
  </si>
  <si>
    <t>Иные закупки товаров, работ и услуг для обеспечения государственных (муниципальных) нужд</t>
  </si>
  <si>
    <t>244</t>
  </si>
  <si>
    <t>310</t>
  </si>
  <si>
    <t>800</t>
  </si>
  <si>
    <t>850</t>
  </si>
  <si>
    <t>Иные бюджетные ассигнования</t>
  </si>
  <si>
    <t>Уплата налогов, сборов и иных платежей</t>
  </si>
  <si>
    <t>77020</t>
  </si>
  <si>
    <t>Осуществление государственных полномочий Республики Мордовия по созданию, материально-техническому и организационному обеспечению деятельности административных комиссий</t>
  </si>
  <si>
    <t>77030</t>
  </si>
  <si>
    <t>Осуществление государственных полномочий Республики Мордовия по профилактике безнадзорности и правонарушений несовершеннолетних, защите прав и законных интересов детей и подростков, предусмотренных Законом Республики Мордовия от 30 марта 2005 года № 26-З "Об организации деятельности комиссий по делам несовершеннолетних и защите их прав в Республике Мордовия"</t>
  </si>
  <si>
    <t>77150</t>
  </si>
  <si>
    <t>Осуществление государственных полномочий Республики Мордовия по определению перечня должностных лиц, уполномоченных составлять протоколы об административных правонарушениях, предусмотренных Законом Республики Мордовия от 15 июня 2015 года № 38-З "Об административной ответственности на территории Республики Мордовия"</t>
  </si>
  <si>
    <t>77510</t>
  </si>
  <si>
    <t>Осуществление государственных полномочий Республики Мордовия по хранению, комплектованию, учету и использованию архивных документов, находящихся в собственности Республики Мордовия и хранящихся в муниципальных архивах</t>
  </si>
  <si>
    <t>77540</t>
  </si>
  <si>
    <t>Осуществление государственных полномочий Республики Мордовия по ведению учета в качестве нуждающихся в жилых помещениях граждан, которые в соответствии с законодательством Республики Мордовия имеют право на государственную поддержку в строительстве или приобретении жилья</t>
  </si>
  <si>
    <t>77570</t>
  </si>
  <si>
    <t>Осуществление государственных полномочий Республики Мордовия по постановке на учет и учету граждан, имеющих право на получение жилищных субсидий в соответствии с Федеральным законом от 25 октября 2002 года № 125-ФЗ "О жилищных субсидиях гражданам, выезжающим из районов Крайнего Севера и приравненных к ним местностей"</t>
  </si>
  <si>
    <t>Z0820</t>
  </si>
  <si>
    <t>Осуществление государственных полномочий Республики Мордовия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t>
  </si>
  <si>
    <t>77580</t>
  </si>
  <si>
    <t>Осуществление государственных полномочий Республики Мордовия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 в границах соответствующего муниципального образования</t>
  </si>
  <si>
    <t>89</t>
  </si>
  <si>
    <t>0</t>
  </si>
  <si>
    <t>00</t>
  </si>
  <si>
    <t>77560</t>
  </si>
  <si>
    <t>Непрограммные расходы главных распорядителей средств местного бюджета</t>
  </si>
  <si>
    <t>Непрограммные расходы в рамках обеспечения деятельности  главных распорядителей средств местного бюджета</t>
  </si>
  <si>
    <t>Осуществление государственных полномочий Республики Мордовия по квотированию рабочих мест для трудоустройства граждан, особо нуждающихся в социальной защите</t>
  </si>
  <si>
    <t>05</t>
  </si>
  <si>
    <t>Резервные фонды</t>
  </si>
  <si>
    <t>41180</t>
  </si>
  <si>
    <t>870</t>
  </si>
  <si>
    <t>Резервные средства</t>
  </si>
  <si>
    <t>13</t>
  </si>
  <si>
    <t>61030</t>
  </si>
  <si>
    <t>110</t>
  </si>
  <si>
    <t>Архивные учреждения</t>
  </si>
  <si>
    <t>Другие общегосударственные вопросы</t>
  </si>
  <si>
    <t>Расходы на выплаты персоналу казенных учреждений</t>
  </si>
  <si>
    <t>03</t>
  </si>
  <si>
    <t>Национальная безопасность и правоохранительная деятельность</t>
  </si>
  <si>
    <t>Органы юстиции</t>
  </si>
  <si>
    <t>59300</t>
  </si>
  <si>
    <t>Осуществление переданных полномочий Российской Федерации на государственную регистрацию актов гражданского состояния</t>
  </si>
  <si>
    <t>22</t>
  </si>
  <si>
    <t>77160</t>
  </si>
  <si>
    <t>300</t>
  </si>
  <si>
    <t>330</t>
  </si>
  <si>
    <t>360</t>
  </si>
  <si>
    <t>Национальная экономика</t>
  </si>
  <si>
    <t>Сельское хозяйство и рыболовство</t>
  </si>
  <si>
    <t>Муниципальная программа "Комплексное развитие сельских территорий"</t>
  </si>
  <si>
    <t>Подпрограмма "Поддержка и развитие кадрового потенциала в АПК"</t>
  </si>
  <si>
    <t>Основное мероприятие "Стимулирование обучения и закрепления молодых специалистов в сельскохозяйственном производстве"</t>
  </si>
  <si>
    <t>Осуществление государственных полномочий Республики Мордовия по предоставлению стипендии студентам, обучающимся по очной форме обучения за счет бюджетных ассигнований федерального бюджета, республиканского бюджета Республики Мордовия по сельскохозяйственным профессиям, специальностям, направлениям подготовки и взявшим на себя обязательство трудоустроиться в сельскохозяйственные организации или организации системы государственной ветеринарной службы в течение месяца после получения диплома либо после завершения военной службы по призыву и отработать в них не менее 5 лет,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</si>
  <si>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Социальное обеспечение и иные выплаты населению</t>
  </si>
  <si>
    <t>Иные выплаты населению</t>
  </si>
  <si>
    <t>77190</t>
  </si>
  <si>
    <t>Публичные нормативные выплаты гражданам несоциального характера</t>
  </si>
  <si>
    <t>77200</t>
  </si>
  <si>
    <t>77220</t>
  </si>
  <si>
    <t>Осуществление государственных полномочий Республики Мордовия по организации мероприятий при осуществлении деятельности по обращению с животными без владельцев</t>
  </si>
  <si>
    <t>09</t>
  </si>
  <si>
    <t>Дорожное хозяйство (дорожные фонды)</t>
  </si>
  <si>
    <t>42010</t>
  </si>
  <si>
    <t>Капитальный ремонт автомобильных дорог общего пользования местного значения и искусственных сооружений на них</t>
  </si>
  <si>
    <t>Подпрограмма "Создание условий для обеспечения  доступным и комфортным жильем сельского населения"</t>
  </si>
  <si>
    <t>Основное мероприятие "Улучшение жилищных условий граждан, проживающих в сельских территориях"</t>
  </si>
  <si>
    <t>400</t>
  </si>
  <si>
    <t>410</t>
  </si>
  <si>
    <t>Капитальные вложения в объекты государственной (муниципальной) собственности</t>
  </si>
  <si>
    <t>Бюджетные инвестиции</t>
  </si>
  <si>
    <t>07</t>
  </si>
  <si>
    <t>42110</t>
  </si>
  <si>
    <t>Мероприятия в области молодежной политики</t>
  </si>
  <si>
    <t>Образование</t>
  </si>
  <si>
    <t>Молодежная политика</t>
  </si>
  <si>
    <t>03010</t>
  </si>
  <si>
    <t>Социальная политика</t>
  </si>
  <si>
    <t>Пенсионное обеспечение</t>
  </si>
  <si>
    <t>Подпрограмма "Развитие муниципальной службы в Большеберезниковском муниципальном районе"</t>
  </si>
  <si>
    <t>Основное мероприятие "Пенсионное обеспечение лиц, замещавших должности муниципальной службы в Администрации Большеберезниковского муниципального района"</t>
  </si>
  <si>
    <t>Доплаты к пенсиям муниципальных служащих Республики Мордовия</t>
  </si>
  <si>
    <t>Публичные нормативные социальные выплаты гражданам</t>
  </si>
  <si>
    <t>Охрана семьи и детства</t>
  </si>
  <si>
    <t>R0820</t>
  </si>
  <si>
    <t>Средства массовой информации</t>
  </si>
  <si>
    <t>Периодическая печать и издательства</t>
  </si>
  <si>
    <t>91010</t>
  </si>
  <si>
    <t>Субсидии на поддержку социально ориентированных некоммерческих организаций</t>
  </si>
  <si>
    <t>600</t>
  </si>
  <si>
    <t>630</t>
  </si>
  <si>
    <t>Субсидии некоммерческим организациям (за исключением государственных (муниципальных) учреждений)</t>
  </si>
  <si>
    <t>Предоставление субсидий бюджетным, автономным учреждениям и иным некоммерческим организациям</t>
  </si>
  <si>
    <t>Физическая культура и спорт</t>
  </si>
  <si>
    <t>Физическая культура</t>
  </si>
  <si>
    <t>06</t>
  </si>
  <si>
    <t>Основные мероприятия «Развитие физической культуры и массового  спорта»</t>
  </si>
  <si>
    <t>42040</t>
  </si>
  <si>
    <t>Мероприятия в области спорта и физической культуры</t>
  </si>
  <si>
    <t>Управление  финансов администрации Большеберезниковского муниципального района Республики Мордовия</t>
  </si>
  <si>
    <t>Обеспечение деятельности финансовых, налоговых и таможенных органов и органов финансового (финансово-бюджетного) надзора</t>
  </si>
  <si>
    <t>17</t>
  </si>
  <si>
    <t>Подпрограмма "Эффективное использование бюджетного потенциала"</t>
  </si>
  <si>
    <t>Основное мероприятие "Совершенствование бюджетного процесса, формирование бюджета Большеберезниковского муниципального района на очередной финансовый год"</t>
  </si>
  <si>
    <t>901</t>
  </si>
  <si>
    <t>61230</t>
  </si>
  <si>
    <t>Подпрограмма "Повышение эффективности обслуживания муниципальных учреждений в Большеберезниковском муниципальном районе"</t>
  </si>
  <si>
    <t>Основное мероприятие "Обеспечение функционирования МКУ "Центр обслуживания муниципальных учреждений" и укрепление материально-технической базы учреждения"</t>
  </si>
  <si>
    <t>Централизованные бухгалтерии</t>
  </si>
  <si>
    <t>61020</t>
  </si>
  <si>
    <t>610</t>
  </si>
  <si>
    <t>611</t>
  </si>
  <si>
    <t>Основное мероприятие "Обеспечение функционирования МБУ "Служба хозяйственного и коммунального обеспечения" и укрепление материально-технической базы учреждения"</t>
  </si>
  <si>
    <t>Учреждения по обеспечению хозяйственного обслуживания</t>
  </si>
  <si>
    <t>Субсидии бюджетным учреждениям</t>
  </si>
  <si>
    <t>Защита населения и территории от чрезвычайных ситуаций природного и техногенного характера, пожарная безопасность</t>
  </si>
  <si>
    <t>61040</t>
  </si>
  <si>
    <t>Учреждения по защите населения и территории от чрезвычайных ситуаций природного и техногенного характера, гражданской обороне</t>
  </si>
  <si>
    <t>44102</t>
  </si>
  <si>
    <t>500</t>
  </si>
  <si>
    <t>540</t>
  </si>
  <si>
    <t>Иные межбюджетные трансферты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 включая создание и обеспечение функционирования парковок (парковочных мест), осуществлению муниципального контроля за сохранностью автомобильных дорог местного значения в границах населенных пунктов поселения, организации дорожного движения,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</si>
  <si>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Межбюджетные трансферты</t>
  </si>
  <si>
    <t>Дошкольное образование</t>
  </si>
  <si>
    <t>53030</t>
  </si>
  <si>
    <t>Общее образование</t>
  </si>
  <si>
    <t>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t>
  </si>
  <si>
    <t>Основное мероприятие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учреждениях"</t>
  </si>
  <si>
    <t>L3040</t>
  </si>
  <si>
    <t>Основное мероприятие "Сохранение и укрепление  здоровья школьников"</t>
  </si>
  <si>
    <t>Организация бесплатного горячего питания обучающихся, получающих начальное общее образование в  муниципальных образовательных организациях</t>
  </si>
  <si>
    <t>Дополнительное образование детей</t>
  </si>
  <si>
    <t>Муниципальная программа "Развитие культуры и туризма  Большеберезниковского муниципального района Республики Мордовия на 2020-2024 годы"</t>
  </si>
  <si>
    <t>Подпрограмма "Культура"</t>
  </si>
  <si>
    <t>Основное мероприятие "Развитие дополнительного  образования детей"</t>
  </si>
  <si>
    <t>Другие вопросы в области образования</t>
  </si>
  <si>
    <t>61120</t>
  </si>
  <si>
    <t>Учебно-методические кабинеты, группы хозяйственного обслуживания, учебные фильмотеки, межшкольные учебно-производственные комбинаты, логопедические пункты</t>
  </si>
  <si>
    <t>08</t>
  </si>
  <si>
    <t>Культура, кинематография</t>
  </si>
  <si>
    <t>Другие вопросы в области культуры, кинематографии</t>
  </si>
  <si>
    <t>Основное мероприятие "Сохранение, возрождение и развитие традиционной народной культуры, поддержка народного творчества и культурно-досуговой деятельности"</t>
  </si>
  <si>
    <t>Социальное обеспечение населения</t>
  </si>
  <si>
    <t>77070</t>
  </si>
  <si>
    <t>Осуществление государственных полномочий Республики Мордовия по организации предоставления обучающимся в муниципальных общеобразовательных организациях Республики Мордовия из малоимущих семей питания с освобождением от оплаты его стоимости</t>
  </si>
  <si>
    <t>Предоставление молодым семьям социальных выплат на строительство или приобретение жилья</t>
  </si>
  <si>
    <t>L4970</t>
  </si>
  <si>
    <t>320</t>
  </si>
  <si>
    <t>Подпрограмма "Обеспечение жильем молодых семей"</t>
  </si>
  <si>
    <t xml:space="preserve">Основное мероприятие "Обеспечение жильем молодых семей" </t>
  </si>
  <si>
    <t>Социальные выплаты гражданам, кроме публичных нормативных социальных выплат</t>
  </si>
  <si>
    <t>02040</t>
  </si>
  <si>
    <t>Улучшение жилищных условий граждан, проживающих на сельских территориях</t>
  </si>
  <si>
    <t>41240</t>
  </si>
  <si>
    <t>700</t>
  </si>
  <si>
    <t>730</t>
  </si>
  <si>
    <t>Подпрограмма "Управление муниципальным долгом Большеберезниковского муниципального района"</t>
  </si>
  <si>
    <t>Основное мероприятие: "Обеспечение своевременности исполнения долговых обязательств Большеберезниковского муниципального района"</t>
  </si>
  <si>
    <t>Процентные платежи по муниципальному долгу</t>
  </si>
  <si>
    <t>Обслуживание государственного (муниципального) долга</t>
  </si>
  <si>
    <t>Обслуживание муниципального долга</t>
  </si>
  <si>
    <t>14</t>
  </si>
  <si>
    <t>Межбюджетные трансферты общего характера бюджетам субъектов Российской Федерации и муниципальных образований</t>
  </si>
  <si>
    <t>Дотации на выравнивание бюджетной обеспеченности субъектов Российской Федерации и муниципальных образований</t>
  </si>
  <si>
    <t>44010</t>
  </si>
  <si>
    <t>510</t>
  </si>
  <si>
    <t>Основное мероприятие: "Выравнивание бюджетной обеспеченности поселений Большеберезниковского муниципального района Республики Мордовия"</t>
  </si>
  <si>
    <t>Дотации на выравнивание бюджетной обеспеченности поселений</t>
  </si>
  <si>
    <t>Дотации</t>
  </si>
  <si>
    <t>902</t>
  </si>
  <si>
    <t>Управление  по социальной работе администрации Большеберезниковского муниципального района Республики Мордовия</t>
  </si>
  <si>
    <t>77550</t>
  </si>
  <si>
    <t>Осуществление государственных полномочий Республики Мордовия по организации и осуществлению деятельности по опеке и попечительству в отношении несовершеннолетних граждан, проживающих на территории Республики Мордовия</t>
  </si>
  <si>
    <t>61100</t>
  </si>
  <si>
    <t>Дошкольные образовательные организации</t>
  </si>
  <si>
    <t>Основные мероприятие «Обеспечение государственных гарантий реализации прав на получение общедоступного и бесплатного дошкольного образования в муниципальных бюджетных дошкольных общеобразовательных учреждения»</t>
  </si>
  <si>
    <t>77090</t>
  </si>
  <si>
    <t>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</si>
  <si>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61090</t>
  </si>
  <si>
    <t>Школы-детские сады, школы начальные, неполные средние и средние</t>
  </si>
  <si>
    <t>77080</t>
  </si>
  <si>
    <t>Осуществление государственных полномочий Республики Мордовия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</si>
  <si>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61080</t>
  </si>
  <si>
    <t>Основные мероприятие «Развитие дополнительного образования детей»</t>
  </si>
  <si>
    <t>Учреждения по внешкольной работе с детьми</t>
  </si>
  <si>
    <t>91560</t>
  </si>
  <si>
    <t>Субсидии некоммерческим организациям, не являющимся муниципальными (государственными) учреждениями, на реализацию проекта по обеспечению персонифицированного финансирования дополнительного образования</t>
  </si>
  <si>
    <t>77210</t>
  </si>
  <si>
    <t xml:space="preserve">Основное мероприятия "Организация летнего отдыха и оздоровления обучающихся" </t>
  </si>
  <si>
    <t>Осуществление государственных полномочий Республики Мордовия по финансовому обеспечению отдыха и оздоровления детей в Республике Мордовия в каникулярное время</t>
  </si>
  <si>
    <t>61140</t>
  </si>
  <si>
    <t>Культура</t>
  </si>
  <si>
    <t>Основное мероприятие «Сохранение, возрождение и развитие традиционной народной культуры, поддержка народного творчества и культурно-досуговой деятельности»</t>
  </si>
  <si>
    <t>Дворцы и дома культуры, другие учреждения культуры и средств массовой информации</t>
  </si>
  <si>
    <t>61160</t>
  </si>
  <si>
    <t>Основное мероприятие "Развитие библиотечного дела"</t>
  </si>
  <si>
    <t>Библиотеки</t>
  </si>
  <si>
    <t>77180</t>
  </si>
  <si>
    <t>Осуществление государственных полномочий Республики Мордовия по выплате вознаграждения опекунам и попечителям несовершеннолетних граждан, проживающих на территории Республики Мордовия, с которыми органы опеки и попечительства заключили договор о приемной семье; выплате ежемесячного пособия опекуну (попечителю), приемному родителю на содержание ребенка, находящегося под опекой (попечительством), в приемной семье, в Республике Мордовия; выплате ежемесячного денежного пособия лицам из числа детей-сирот и детей, оставшихся без попечения родителей, обучающимся в государственных общеобразовательных организациях Республики Мордовия или в муниципальных общеобразовательных организациях, в период до 1 сентября года окончания обучения в общеобразовательной организации</t>
  </si>
  <si>
    <t>99</t>
  </si>
  <si>
    <t>41990</t>
  </si>
  <si>
    <t>Условно утвержденные расходы</t>
  </si>
  <si>
    <t>соц.раб.</t>
  </si>
  <si>
    <t>упр.фин.</t>
  </si>
  <si>
    <t>админ.</t>
  </si>
  <si>
    <t xml:space="preserve">200 </t>
  </si>
  <si>
    <t>Управление финансов администрация Большеберезниковского муниципального района Республики Мордовия</t>
  </si>
  <si>
    <t>Подпрограмма "Повышение эффективности межбюджетных отношений"</t>
  </si>
  <si>
    <t>Гузынское сельское поселение</t>
  </si>
  <si>
    <t>Косогорское сельское поселение</t>
  </si>
  <si>
    <t>Паракинское сельское поселение</t>
  </si>
  <si>
    <t>Пермисское сельское поселение</t>
  </si>
  <si>
    <t>Починковское сельское поселение</t>
  </si>
  <si>
    <t>Симкинское сельское поселение</t>
  </si>
  <si>
    <t>Старонайманское сельское поселение</t>
  </si>
  <si>
    <t>Большеберезниковское сельское поселение</t>
  </si>
  <si>
    <t>Марьяновское сельское поселение</t>
  </si>
  <si>
    <t>Судосевское сельское поселение</t>
  </si>
  <si>
    <t>Шугуровское сельское поселение</t>
  </si>
  <si>
    <t>Приложение 10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2022 год и на плановый период 2023 и 2024 годов»</t>
  </si>
  <si>
    <t xml:space="preserve">Исполнение муниципальных гарантий Большеберезниковского муниципального района Республики Мордовия за счет источников финансирования дефицита бюджета муниципального района Республики Мордовия
</t>
  </si>
  <si>
    <t>Объем бюджетных ассигнований на исполнение муниципальных гарантий Большеберезниковского муниципального района Республики Мордовия по возможным гарантийным случаям (в тыс. рублей)</t>
  </si>
  <si>
    <t>-</t>
  </si>
  <si>
    <t>Источники финансирования дефицита бюджетов - всего</t>
  </si>
  <si>
    <t>в том числе:</t>
  </si>
  <si>
    <t>источники внутреннего финансирования</t>
  </si>
  <si>
    <t>из них:</t>
  </si>
  <si>
    <t>Кредиты кредитных организаций в валюте Российской Федерации</t>
  </si>
  <si>
    <t>000 01 02 00 00 00 0000 000</t>
  </si>
  <si>
    <t>Привлечение кредитов от кредитных организаций в валюте Российской Федерации</t>
  </si>
  <si>
    <t>000 01 02 00 00 00 0000 700</t>
  </si>
  <si>
    <t>Привлечение муниципальными районами кредитов от кредитных организаций в валюте Российской Федерации</t>
  </si>
  <si>
    <t>000 01 02 00 00 05 0000 710</t>
  </si>
  <si>
    <t>000 01 03 00 00 00 0000 000</t>
  </si>
  <si>
    <t>Бюджетные кредиты из других бюджетов бюджетной системы Российской Федерации</t>
  </si>
  <si>
    <t>000 01 03 01 00 00 0000 000</t>
  </si>
  <si>
    <t>Бюджетные кредиты из других бюджетов бюджетной системы Российской Федерации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</si>
  <si>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</si>
  <si>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</si>
  <si>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Погашение бюджетами муниципальных районов кредитов из других бюджетов бюджетной системы Российской Федерации в валюте Российской Федерации</t>
  </si>
  <si>
    <t>000 01 03 01 00 05 0000 810</t>
  </si>
  <si>
    <t>000 01 06 00 00 00 0000 000</t>
  </si>
  <si>
    <t>Иные источники внутреннего финансирования дефицитов бюджетов</t>
  </si>
  <si>
    <t>000 01 06 05 00 00 0000 000</t>
  </si>
  <si>
    <t>Бюджетные кредиты, предоставленные внутри страны в валюте Российской Федерации</t>
  </si>
  <si>
    <t>000 01 06 05 00 00 0000 600</t>
  </si>
  <si>
    <t>Возврат бюджетных кредитов, предоставленных внутри страны в валюте Российской Федерации</t>
  </si>
  <si>
    <t>000 01 06 05 02 00 0000 600</t>
  </si>
  <si>
    <t>Возврат бюджетных кредитов, предоставленных другим бюджетам бюджетной системы Российской Федерации в валюте Российской Федерации</t>
  </si>
  <si>
    <t>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</si>
  <si>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000 01 06 05 02 05 0000 640</t>
  </si>
  <si>
    <t>000 01 05 00 00 00 0000 000</t>
  </si>
  <si>
    <t>Изменение остатков средств на счетах по учету средств бюджетов</t>
  </si>
  <si>
    <t>Увеличение остатков средств, всего</t>
  </si>
  <si>
    <t>Увеличение остатков средств бюджетов</t>
  </si>
  <si>
    <t>000 01 05 00 00 00 0000 500</t>
  </si>
  <si>
    <t>Увеличение прочих остатков средств бюджетов</t>
  </si>
  <si>
    <t>000 01 05 02 00 00 0000 500</t>
  </si>
  <si>
    <t>000 01 05 02 01 00 0000 510</t>
  </si>
  <si>
    <t>Увеличение прочих остатков денежных средств бюджетов</t>
  </si>
  <si>
    <t>000 01 05 02 01 05 0000 510</t>
  </si>
  <si>
    <t>Увеличение прочих остатков денежных средств бюджетов муниципальных районов</t>
  </si>
  <si>
    <t>Уменьшение  остатков средств, всего</t>
  </si>
  <si>
    <t>000 01 05 00 00 00 0000 600</t>
  </si>
  <si>
    <t>Уменьшение остатков средств бюджетов</t>
  </si>
  <si>
    <t>000 01 05 02 00 00 0000 600</t>
  </si>
  <si>
    <t>Уменьшение прочих остатков средств бюджетов</t>
  </si>
  <si>
    <t>000 01 05 02 01 00 0000 610</t>
  </si>
  <si>
    <t>Уменьшение прочих остатков денежных средств бюджетов</t>
  </si>
  <si>
    <t>000 01 05 02 01 05 0000 610</t>
  </si>
  <si>
    <t>Уменьшение прочих остатков денежных средств бюджетов муниципальных районов</t>
  </si>
  <si>
    <t>объем привлечения</t>
  </si>
  <si>
    <t>объем средств, направляемых на погашение основной суммы долга</t>
  </si>
  <si>
    <t>Бюджетные кредиты от других бюджетов бюджетной системы Российской Федерации</t>
  </si>
  <si>
    <t>Единая субвенция местным бюджетам</t>
  </si>
  <si>
    <t>2 02 39998 00 0000 150</t>
  </si>
  <si>
    <t>2 02 39998 05 0000 150</t>
  </si>
  <si>
    <t>Единая субвенция  бюджетам муниципальных районов</t>
  </si>
  <si>
    <t>121+129</t>
  </si>
  <si>
    <t>111+119</t>
  </si>
  <si>
    <t>310+320</t>
  </si>
  <si>
    <t>112+122+123</t>
  </si>
  <si>
    <t>360+880</t>
  </si>
  <si>
    <t>Резервный фонд Администрации Большеберезниковского муниципального райна Республики Мордовия</t>
  </si>
  <si>
    <t xml:space="preserve"> 
Обслуживание государственного (муниципального) внутреннего долга</t>
  </si>
  <si>
    <t>Резервный фонд Администрации Большеберезниковского муниципального района Республики Мордовия</t>
  </si>
  <si>
    <t>Общий объем бюджетных ассигнований, предусмотренных на исполнение муниципальных гарантий Большеберезниковского  муниципального района  Республики Мордовия по возможным гарантийным случаям в 2022 году и в плановом периоде 2023 и 2024 годов</t>
  </si>
  <si>
    <t>2 02 25511 00 0000 150</t>
  </si>
  <si>
    <t>2 02 25511 05 0000 150</t>
  </si>
  <si>
    <t>Субсидии бюджетам на проведение комплексных кадастровых работ</t>
  </si>
  <si>
    <t>Субсидии бюджетам муниципальных районов на проведение комплексных кадастровых работ</t>
  </si>
  <si>
    <t>Подпрограмма "Повышение эффективности управления муниципальным имуществом, земельными ресурсами и приватизации в Большеберезниковском муниципальном районе"</t>
  </si>
  <si>
    <t>Основное мероприятие "Постановка на кадастровый учет земельных участков (межевание, уточнение границ, образование,
раздел земельных участков)"</t>
  </si>
  <si>
    <t>Организация проведения комплексных кадастровых работ</t>
  </si>
  <si>
    <t>L5110</t>
  </si>
  <si>
    <t>Другие вопросы в области национальной экономики</t>
  </si>
  <si>
    <t>Прочие межбюджетные трансферты общего характера</t>
  </si>
  <si>
    <t>Субсидии на софинансирование расходных обязательств по финансовому обеспечению деятельности органов местного самоуправления и муниципальных учреждений</t>
  </si>
  <si>
    <t>44205</t>
  </si>
  <si>
    <t>Субсидии</t>
  </si>
  <si>
    <t>520</t>
  </si>
  <si>
    <t>Основное мероприятие "Финансовая поддержка поселений Большеберезниковского муниципального района Республики Мордовия для решения вопросов местного значения"</t>
  </si>
  <si>
    <t>Таблица 3</t>
  </si>
  <si>
    <t>000 01 00 00 00 00 0000 000</t>
  </si>
  <si>
    <t>2 02 45303 00 0000 150</t>
  </si>
  <si>
    <t>2 02 45303 05 0000 150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</si>
  <si>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</si>
  <si>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</si>
  <si>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t>
  </si>
  <si>
    <t>Осуществление государственных полномочий Республики Мордовия по предоставлению ежемесячной денежной выплаты молодым специалистам, трудоустроившимся в сельскохозяйственные организации и организации системы государственной ветеринарной службы не позднее года окончания образовательных организаций либо после завершения военной службы по призыву и взявшим на себя обязательство отработать не менее 5 лет с даты заключения договора о предоставлении выплат,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</si>
  <si>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Осуществление государственных полномочий Республики Мордовия по предоставлению компенсационной выплаты молодым специалистам, трудоустроившимся в сельскохозяйственные организации и организации системы государственной ветеринарной службы не позднее года окончания образовательных организаций либо после завершения военной службы по призыву и взявшим на себя обязательство отработать не менее 5 лет с даты заключения договора о предоставлении выплат, установленной Указом Главы Республики Мордовия от 27 февраля 2015 года № 91-УГ "О дополнительных мерах по подготовке и закреплению молодых специалистов в сельскохозяйственном производстве"</t>
  </si>
  <si>
    <t>41534,6</t>
  </si>
  <si>
    <t>Приложение 1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2023 год и на плановый период 2024 и 2025 годов»</t>
  </si>
  <si>
    <r>
      <t xml:space="preserve">НОРМАТИВЫ 
РАСПРЕДЕЛЕНИЯ ДОХОДОВ МЕЖДУ БЮДЖЕТОМ  БОЛЬШЕБЕРЕЗНИКОВСКОГО МУНИЦИПАЛЬНОГО РАЙОНА РЕСПУБЛИКИ МОРДОВИЯ И БЮДЖЕТАМИ ПОСЕЛЕНИЙ НА 2023 ГОД И НА ПЛАНОВЫЙ ПЕРИОД 2024 И 2025 ГОДОВ
</t>
    </r>
    <r>
      <rPr>
        <b/>
        <sz val="11"/>
        <color rgb="FF000000"/>
        <rFont val="Times New Roman"/>
        <family val="1"/>
        <charset val="204"/>
      </rPr>
      <t xml:space="preserve"> (в процентах от сумм, зачисляемых в консолидированный бюджет  
 Большеберезниковского муниципального района Республики Мордовия)</t>
    </r>
  </si>
  <si>
    <t xml:space="preserve">Приложение 2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2023 год и на плановый период 2024 и 2025 годов»
</t>
  </si>
  <si>
    <t>Приложение 3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2023 год и на плановый период 2024 и 2025 годов»</t>
  </si>
  <si>
    <t>Приложение 4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2023 год и на плановый период 2024 и 2025 годов»</t>
  </si>
  <si>
    <t>Приложение 5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2023 год и на плановый период 2024 и 2025 годов»</t>
  </si>
  <si>
    <t>Приложение 6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2023 год и на плановый период 2024 и 2025 годов»</t>
  </si>
  <si>
    <t xml:space="preserve">Приложение 7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2023 год и на плановый период 2024 и 2025 годов»
</t>
  </si>
  <si>
    <t xml:space="preserve">Приложение 8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2023 год и на плановый период 2024 и 2025 годов»
</t>
  </si>
  <si>
    <t>Приложение 9
к решению  Совета депутатов Большеберезниковского муниципального района Республики Мордовия «О бюджете Большеберезниковского муниципального района Республики Мордовия на 2023 год и на плановый период 2024 и 2025 годов»</t>
  </si>
  <si>
    <t xml:space="preserve">ОБЪЕМ 
БЕЗВОЗМЕЗДНЫХ ПОСТУПЛЕНИЙ В БЮДЖЕТ БОЛЬШЕБЕРЕЗНИКОВСКОГО МУНИЦИПАЛЬНОГО РАЙОНА  РЕСПУБЛИКИ МОРДОВИЯ НА 2023 ГОД И НА ПЛАНОВЫЙ ПЕРИОД 2024 И 2025 ГОДОВ
</t>
  </si>
  <si>
    <t>ВЕДОМСТВЕННАЯ СТРУКТУРА 
РАСХОДОВ БЮДЖЕТА БОЛЬШЕБЕРЕЗНИКОВСКОГО  МУНИЦИПАЛЬНОГО РАЙОНА РЕСПУБЛИКИ МОРДОВИЯ НА 2023 ГОД И НА ПЛАНОВЫЙ ПЕРИОД 2024 И 2025 ГОДОВ</t>
  </si>
  <si>
    <t>РАСПРЕДЕЛЕНИЕ 
БЮДЖЕТНЫХ АССИГНОВАНИЙ БЮДЖЕТА БОЛЬШЕБЕРЕЗНИКОВСКОГО МУНИЦИПАЛЬНОГО РАЙОНА  РЕСПУБЛИКИ МОРДОВИЯ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БЮДЖЕТОВ НА 2023 ГОД И НА ПЛАНОВЫЙ ПЕРИОД
2024 И 2025 ГОДОВ</t>
  </si>
  <si>
    <t>РАСПРЕДЕЛЕНИЕ 
БЮДЖЕТНЫХ АССИГНОВАНИЙ БЮДЖЕТА БОЛЬШЕБЕРЕЗНИКОВСКОГО МУНИЦИПАЛЬНОГО РАЙОНА  РЕСПУБЛИКИ МОРДОВИЯ ПО ЦЕЛЕВЫМ СТАТЬЯМ (МУНИЦИПАЛЬНЫМ ПРОГРАММАМ И НЕПРОГРАММНЫМ НАПРАВЛЕНИЯМ ДЕЯТЕЛЬНОСТИ), ГРУППАМ И ПОДГРУППАМ ВИДОВ РАСХОДОВ, РАЗДЕЛАМ И ПОДРАЗДЕЛАМ КЛАССИФИКАЦИИ РАСХОДОВ БЮДЖЕТОВ НА 2023 ГОД И НА ПЛАНОВЫЙ ПЕРИОД 2024 И 2025 ГОДОВ</t>
  </si>
  <si>
    <t>РАСПРЕДЕЛЕНИЕ 
БЮДЖЕТНЫХ АССИГНОВАНИЙ БЮДЖЕТА БОЛЬШЕБЕРЕЗНИКОВСКОГО МУНИЦИПАЛЬНОГО РАЙОНА РЕСПУБЛИКИ МОРДОВИЯ НА ОСУЩЕСТВЛЕНИЕ БЮДЖЕТНЫХ ИНВЕСТИЦИЙ В ФОРМЕ КАПИТАЛЬНЫХ ВЛОЖЕНИЙ В ОБЪЕКТЫ МУНИЦИПАЛЬНОЙ СОБСТВЕННОСТИ 
НА 2023 ГОД И НА ПЛАНОВЫЙ ПЕРИОД 2024 И 2025 ГОДОВ</t>
  </si>
  <si>
    <t>РАСПРЕДЕЛЕНИЕ 
ДОТАЦИЙ НА ВЫРАВНИВАНИЕ БЮДЖЕТНОЙ ОБЕСПЕЧЕННОСТИ ПОСЕЛЕНИЙ НА 2023 ГОД И НА ПЛАНОВЫЙ ПЕРИОД 2024 И 2025 ГОДОВ</t>
  </si>
  <si>
    <t xml:space="preserve">РАСПРЕДЕЛЕНИЕ 
СУБСИДИЙ НА  СОФИНАНСИРОВАНИЕ РАСХОДНЫХ ОБЯЗАТЕЛЬСТВ ПО ФИНАНСОВОМУ ОБЕСПЕЧЕНИЮ ДЕЯТЕЛЬНОСТИ ОРГАНОВ  МЕСТНОГО  САМОУПРАВЛЕНИЯ И МУНИЦИПАЛЬНЫХ УЧРЕЖДЕНИЙ
НА 2023 ГОД </t>
  </si>
  <si>
    <t>РАСПРЕДЕЛЕНИЕ 
ИНЫХ МЕЖБЮДЖЕТНЫХ ТРАНСФЕРТОВ НА ОСУЩЕСТВЛЕНИЕ ПОЛНОМОЧИЙ ПО ДОРОЖНОЙ ДЕЯТЕЛЬНОСТИ В ОТНОШЕНИИ АВТОМОБИЛЬНЫХ ДОРОГ МЕСТНОГО ЗНАЧЕНИЯ В ГРАНИЦАХ НАСЕЛЕННЫХ ПУНКТОВ ПОСЕЛЕНИЯ И ОБЕСПЕЧЕНИЮ БЕЗОПАСНОСТИ ДОРОЖНОГО ДВИЖЕНИЯ НА НИХ, ВКЛЮЧАЯ СОЗДАНИЕ И ОБЕСПЕЧЕНИЕ  ФУНКЦИОНИРОВАНИЯ ПАРКОВОК (ПАРКОВОЧНЫХ МЕСТ), ОСУЩЕСТВЛЕНИЮ МУНИЦИПАЛЬНОГО КОНТРОЛЯ ЗА СОХРАННОСТЬЮ АВТОМОБИЛЬНЫХ ДОРОГ МЕСТНОГО ЗНАЧЕНИЯ  В ГРАНИЦАХ НАСЕЛЕННЫХ ПУНКТОВ ПОСЕЛЕНИЯ, ОРГАНИЗАЦИИ ДОРОЖНОГО ДВИЖЕНИЯ, А ТАКЖЕ  ОСУЩЕСТВЛЕНИЮ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2023 ГОД И НА ПЛАНОВЫЙ ПЕРИОД 2024 И 2025 ГОДОВ</t>
  </si>
  <si>
    <t>ИСТОЧНИКИ 
ВНУТРЕННЕГО ФИНАНСИРОВАНИЯ ДЕФИЦИТА БЮДЖЕТА  БОЛЬШЕБЕРЕЗНИКОВСКОГО МУНИЦИПАЛЬНОГО РАЙОНА  РЕСПУБЛИКИ МОРДОВИЯ НА 2023 ГОД И НА ПЛАНОВЫЙ ПЕРИОД 2024 и 2025 ГОДОВ</t>
  </si>
  <si>
    <t xml:space="preserve">ПРОГРАММА 
МУНИЦИПАЛЬНЫХ ВНУТРЕННИХ ЗАИМСТВОВАНИЙ БОЛЬШЕБЕРЕЗНИКОВСКОГО МУНИЦИПАЛЬНОГО РАЙОНА  РЕСПУБЛИКИ МОРДОВИЯ НА 2023 ГОД И 
НА ПЛАНОВЫЙ ПЕРИОД 2024 И 2025 ГОДОВ </t>
  </si>
  <si>
    <t>ПРОГРАММА 
МУНИЦИПАЛЬНЫХ ГАРАНТИЙ БОЛЬШЕБЕРЕЗНИКОВСКОГО  МУНИЦИПАЛЬНОГО РАЙОНА  РЕСПУБЛИКИ МОРДОВИЯ В ВАЛЮТЕ РОССИЙСКОЙ ФЕДЕРАЦИИ НА 2023 ГОД И 
НА ПЛАНОВЫЙ ПЕРИОД 2024 И 2025 ГОДОВ</t>
  </si>
  <si>
    <t>2025 год</t>
  </si>
  <si>
    <t>Муниципальная программа «Развитие физической культуры и спорта Большеберезниковского муниципального района Республики Мордовия  на 2022-2026 годы»</t>
  </si>
  <si>
    <t>Подпрограмма "Развитие общего, дополнительного образования в Большеберезниковском муниципальном районе на 2022-2026 г."</t>
  </si>
  <si>
    <t>Муниципальная программа "Развитие  образования в Большеберезниковском муниципальном районе Республики Мордовия на 2022-2026 годы"</t>
  </si>
  <si>
    <t>Муниципальная программа "Развитие культуры и туризма  Большеберезниковского муниципального района Республики Мордовия на 2022-2026 годы"</t>
  </si>
  <si>
    <t>Подпрограмма "Развитие  системы дошкольного образования в Большеберезниковском муниципальном районе на 2022-2026 г."</t>
  </si>
  <si>
    <t>Обслуживание государственного (муниципального) внутреннего долга</t>
  </si>
  <si>
    <t>Муниципальная программа    "Развитие жилищного строительства в Большеберезниковском муниципальном районе Республики Мордовия"</t>
  </si>
  <si>
    <t>Муниципальная программа "Повышение эффективности муниципального управления Большеберезниковского  муниципального района"</t>
  </si>
  <si>
    <t xml:space="preserve">Муниципальная программа Большеберезниковского муниципального района «Повышение эффективности управления муниципальными финансами  на 2022-2026 годы»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</si>
</sst>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_-* #,##0.00&quot;р.&quot;_-;\-* #,##0.00&quot;р.&quot;_-;_-* &quot;-&quot;??&quot;р.&quot;_-;_-@_-"/>
    <numFmt numFmtId="165" formatCode="#,##0.0"/>
    <numFmt numFmtId="166" formatCode="_-* #,##0.0_р_._-;\-* #,##0.0_р_._-;_-* &quot;-&quot;?_р_._-;_-@_-"/>
    <numFmt numFmtId="167" formatCode="0.0"/>
    <numFmt numFmtId="168" formatCode="0_ ;\-0\ "/>
    <numFmt numFmtId="169" formatCode="#,##0.00_ ;\-#,##0.00\ "/>
    <numFmt numFmtId="170" formatCode="#,##0.0_ ;\-#,##0.0\ "/>
    <numFmt numFmtId="171" formatCode="_(* #,##0.00_);_(* \(#,##0.00\);_(* &quot;-&quot;??_);_(@_)"/>
    <numFmt numFmtId="172" formatCode="#,##0_ ;\-#,##0\ "/>
  </numFmts>
  <fonts count="38" x14ac:knownFonts="1">
    <font>
      <sz val="10"/>
      <color rgb="FF000000"/>
      <name val="Times New Roman"/>
    </font>
    <font>
      <sz val="11"/>
      <color theme="1"/>
      <name val="Calibri"/>
      <family val="2"/>
      <charset val="204"/>
      <scheme val="minor"/>
    </font>
    <font>
      <b/>
      <sz val="12"/>
      <color rgb="FF000000"/>
      <name val="Times New Roman"/>
      <family val="1"/>
      <charset val="204"/>
    </font>
    <font>
      <b/>
      <sz val="10"/>
      <color rgb="FF000000"/>
      <name val="Times New Roman"/>
      <family val="1"/>
      <charset val="204"/>
    </font>
    <font>
      <b/>
      <sz val="9"/>
      <color rgb="FF000000"/>
      <name val="Times New Roman"/>
      <family val="1"/>
      <charset val="204"/>
    </font>
    <font>
      <sz val="9"/>
      <color rgb="FF000000"/>
      <name val="Times New Roman"/>
      <family val="1"/>
      <charset val="204"/>
    </font>
    <font>
      <sz val="10"/>
      <color rgb="FF000000"/>
      <name val="Times New Roman"/>
      <family val="1"/>
      <charset val="204"/>
    </font>
    <font>
      <sz val="10"/>
      <name val="Arial Cyr"/>
      <charset val="204"/>
    </font>
    <font>
      <sz val="11"/>
      <name val="Times New Roman"/>
      <family val="1"/>
      <charset val="204"/>
    </font>
    <font>
      <sz val="10"/>
      <name val="Verdana"/>
      <family val="2"/>
    </font>
    <font>
      <b/>
      <sz val="10"/>
      <color indexed="8"/>
      <name val="Arial"/>
      <family val="2"/>
      <charset val="204"/>
    </font>
    <font>
      <sz val="10"/>
      <name val="Times New Roman"/>
      <family val="1"/>
      <charset val="204"/>
    </font>
    <font>
      <b/>
      <sz val="10"/>
      <name val="Times New Roman"/>
      <family val="1"/>
      <charset val="204"/>
    </font>
    <font>
      <b/>
      <sz val="12"/>
      <name val="Times New Roman"/>
      <family val="1"/>
      <charset val="204"/>
    </font>
    <font>
      <sz val="10"/>
      <name val="Times New Roman"/>
      <family val="1"/>
    </font>
    <font>
      <sz val="12"/>
      <name val="Times New Roman"/>
      <family val="1"/>
      <charset val="204"/>
    </font>
    <font>
      <b/>
      <sz val="11.5"/>
      <name val="Times New Roman"/>
      <family val="1"/>
      <charset val="204"/>
    </font>
    <font>
      <b/>
      <sz val="12"/>
      <name val="Arial Cyr"/>
      <charset val="204"/>
    </font>
    <font>
      <sz val="12"/>
      <name val="Arial Cyr"/>
      <charset val="204"/>
    </font>
    <font>
      <b/>
      <sz val="13"/>
      <name val="Times New Roman"/>
      <family val="1"/>
      <charset val="204"/>
    </font>
    <font>
      <sz val="13"/>
      <name val="Times New Roman"/>
      <family val="1"/>
    </font>
    <font>
      <sz val="13"/>
      <name val="Times New Roman"/>
      <family val="1"/>
      <charset val="204"/>
    </font>
    <font>
      <sz val="13"/>
      <name val="Arial Cyr"/>
      <charset val="204"/>
    </font>
    <font>
      <sz val="12"/>
      <name val="Times New Roman"/>
      <family val="1"/>
    </font>
    <font>
      <b/>
      <sz val="11"/>
      <name val="Times New Roman"/>
      <family val="1"/>
      <charset val="204"/>
    </font>
    <font>
      <b/>
      <sz val="11"/>
      <color rgb="FF000000"/>
      <name val="Times New Roman"/>
      <family val="1"/>
      <charset val="204"/>
    </font>
    <font>
      <b/>
      <sz val="10"/>
      <color theme="1"/>
      <name val="Times New Roman"/>
      <family val="1"/>
      <charset val="204"/>
    </font>
    <font>
      <sz val="10"/>
      <color theme="1"/>
      <name val="Times New Roman"/>
      <family val="1"/>
      <charset val="204"/>
    </font>
    <font>
      <b/>
      <sz val="10"/>
      <color indexed="8"/>
      <name val="Times New Roman"/>
      <family val="1"/>
      <charset val="204"/>
    </font>
    <font>
      <sz val="10"/>
      <color indexed="8"/>
      <name val="Times New Roman"/>
      <family val="1"/>
      <charset val="204"/>
    </font>
    <font>
      <b/>
      <sz val="10"/>
      <name val="Times New Roman"/>
      <family val="1"/>
    </font>
    <font>
      <sz val="10"/>
      <name val="Arial"/>
      <family val="2"/>
      <charset val="204"/>
    </font>
    <font>
      <sz val="10"/>
      <color indexed="63"/>
      <name val="Arial"/>
      <family val="2"/>
    </font>
    <font>
      <sz val="10"/>
      <color rgb="FF000000"/>
      <name val="Arial"/>
      <family val="2"/>
      <charset val="204"/>
    </font>
    <font>
      <b/>
      <sz val="12"/>
      <color rgb="FFC00000"/>
      <name val="Times New Roman"/>
      <family val="1"/>
      <charset val="204"/>
    </font>
    <font>
      <b/>
      <sz val="12"/>
      <color theme="1"/>
      <name val="Times New Roman"/>
      <family val="1"/>
      <charset val="204"/>
    </font>
    <font>
      <i/>
      <sz val="10"/>
      <color indexed="8"/>
      <name val="Times New Roman"/>
      <family val="1"/>
      <charset val="204"/>
    </font>
    <font>
      <i/>
      <sz val="10"/>
      <color theme="1"/>
      <name val="Times New Roman"/>
      <family val="1"/>
      <charset val="204"/>
    </font>
  </fonts>
  <fills count="5">
    <fill>
      <patternFill patternType="none"/>
    </fill>
    <fill>
      <patternFill patternType="gray125"/>
    </fill>
    <fill>
      <patternFill patternType="solid">
        <fgColor rgb="FFFFFFFF"/>
        <bgColor rgb="FFFFFFFF"/>
      </patternFill>
    </fill>
    <fill>
      <patternFill patternType="solid">
        <fgColor theme="0"/>
        <bgColor indexed="64"/>
      </patternFill>
    </fill>
    <fill>
      <patternFill patternType="solid">
        <fgColor indexed="9"/>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indexed="64"/>
      </right>
      <top style="hair">
        <color indexed="64"/>
      </top>
      <bottom style="hair">
        <color indexed="64"/>
      </bottom>
      <diagonal/>
    </border>
  </borders>
  <cellStyleXfs count="11">
    <xf numFmtId="164" fontId="0" fillId="0" borderId="0">
      <alignment vertical="top" wrapText="1"/>
    </xf>
    <xf numFmtId="0" fontId="10" fillId="0" borderId="0"/>
    <xf numFmtId="0" fontId="7" fillId="0" borderId="0"/>
    <xf numFmtId="0" fontId="31" fillId="0" borderId="0"/>
    <xf numFmtId="0" fontId="32" fillId="0" borderId="0"/>
    <xf numFmtId="0" fontId="33" fillId="0" borderId="0"/>
    <xf numFmtId="171" fontId="31" fillId="0" borderId="0" applyFont="0" applyFill="0" applyBorder="0" applyAlignment="0" applyProtection="0"/>
    <xf numFmtId="164" fontId="6" fillId="0" borderId="0">
      <alignment vertical="top" wrapText="1"/>
    </xf>
    <xf numFmtId="0" fontId="1" fillId="0" borderId="0"/>
    <xf numFmtId="0" fontId="31" fillId="0" borderId="0"/>
    <xf numFmtId="171" fontId="31" fillId="0" borderId="0" applyFont="0" applyFill="0" applyBorder="0" applyAlignment="0" applyProtection="0"/>
  </cellStyleXfs>
  <cellXfs count="336">
    <xf numFmtId="164" fontId="0" fillId="0" borderId="0" xfId="0" applyNumberFormat="1" applyFont="1" applyFill="1" applyAlignment="1">
      <alignment vertical="top" wrapText="1"/>
    </xf>
    <xf numFmtId="0" fontId="0" fillId="0" borderId="0" xfId="0" applyNumberFormat="1" applyFont="1" applyFill="1" applyAlignment="1">
      <alignment horizontal="right" vertical="top" wrapText="1"/>
    </xf>
    <xf numFmtId="0" fontId="0" fillId="0" borderId="0" xfId="0" applyNumberFormat="1" applyFont="1" applyFill="1" applyAlignment="1">
      <alignment horizontal="left" vertical="top" wrapText="1"/>
    </xf>
    <xf numFmtId="0" fontId="3" fillId="0" borderId="0" xfId="0" applyNumberFormat="1" applyFont="1" applyFill="1" applyAlignment="1">
      <alignment horizontal="center" vertical="top" wrapText="1"/>
    </xf>
    <xf numFmtId="0" fontId="3" fillId="0" borderId="1" xfId="0" applyNumberFormat="1" applyFont="1" applyFill="1" applyBorder="1" applyAlignment="1">
      <alignment horizontal="center" wrapText="1"/>
    </xf>
    <xf numFmtId="0" fontId="4" fillId="0" borderId="1" xfId="0" applyNumberFormat="1" applyFont="1" applyFill="1" applyBorder="1" applyAlignment="1">
      <alignment horizontal="left" wrapText="1"/>
    </xf>
    <xf numFmtId="0" fontId="5" fillId="0" borderId="1" xfId="0" applyNumberFormat="1" applyFont="1" applyFill="1" applyBorder="1" applyAlignment="1">
      <alignment horizontal="left" wrapText="1"/>
    </xf>
    <xf numFmtId="165" fontId="5" fillId="0" borderId="1" xfId="0" applyNumberFormat="1" applyFont="1" applyFill="1" applyBorder="1" applyAlignment="1">
      <alignment horizontal="right" wrapText="1"/>
    </xf>
    <xf numFmtId="0" fontId="5" fillId="0" borderId="1" xfId="0" applyNumberFormat="1" applyFont="1" applyFill="1" applyBorder="1" applyAlignment="1">
      <alignment vertical="top" wrapText="1"/>
    </xf>
    <xf numFmtId="0" fontId="3" fillId="0" borderId="1" xfId="0" applyNumberFormat="1" applyFont="1" applyFill="1" applyBorder="1" applyAlignment="1">
      <alignment horizontal="center" vertical="top" wrapText="1"/>
    </xf>
    <xf numFmtId="0" fontId="0" fillId="0" borderId="0" xfId="0" applyNumberFormat="1" applyFont="1" applyFill="1" applyAlignment="1">
      <alignment horizontal="right" vertical="top" wrapText="1"/>
    </xf>
    <xf numFmtId="164" fontId="8" fillId="0" borderId="0" xfId="0" applyFont="1" applyFill="1" applyAlignment="1"/>
    <xf numFmtId="164" fontId="11" fillId="0" borderId="0" xfId="0" applyFont="1" applyFill="1" applyAlignment="1">
      <alignment horizontal="left"/>
    </xf>
    <xf numFmtId="165" fontId="11" fillId="0" borderId="0" xfId="0" applyNumberFormat="1" applyFont="1" applyFill="1" applyAlignment="1"/>
    <xf numFmtId="166" fontId="11" fillId="0" borderId="0" xfId="0" applyNumberFormat="1" applyFont="1" applyFill="1" applyAlignment="1"/>
    <xf numFmtId="164" fontId="11" fillId="0" borderId="0" xfId="0" applyFont="1" applyFill="1" applyAlignment="1"/>
    <xf numFmtId="164" fontId="12" fillId="0" borderId="0" xfId="0" applyFont="1" applyFill="1" applyAlignment="1">
      <alignment horizontal="left" wrapText="1"/>
    </xf>
    <xf numFmtId="164" fontId="12" fillId="0" borderId="0" xfId="0" applyFont="1" applyFill="1" applyAlignment="1">
      <alignment horizontal="center"/>
    </xf>
    <xf numFmtId="165" fontId="11" fillId="0" borderId="0" xfId="0" applyNumberFormat="1" applyFont="1" applyFill="1" applyAlignment="1">
      <alignment horizontal="right"/>
    </xf>
    <xf numFmtId="165" fontId="11" fillId="0" borderId="0" xfId="0" applyNumberFormat="1" applyFont="1" applyFill="1" applyBorder="1" applyAlignment="1"/>
    <xf numFmtId="166" fontId="11" fillId="0" borderId="0" xfId="0" applyNumberFormat="1" applyFont="1" applyFill="1" applyBorder="1" applyAlignment="1"/>
    <xf numFmtId="164" fontId="11" fillId="0" borderId="0" xfId="0" applyFont="1" applyFill="1" applyBorder="1" applyAlignment="1"/>
    <xf numFmtId="49" fontId="12" fillId="0" borderId="2" xfId="0" applyNumberFormat="1" applyFont="1" applyFill="1" applyBorder="1" applyAlignment="1">
      <alignment horizontal="center"/>
    </xf>
    <xf numFmtId="49" fontId="11" fillId="0" borderId="0" xfId="0" applyNumberFormat="1" applyFont="1" applyFill="1" applyBorder="1" applyAlignment="1"/>
    <xf numFmtId="0" fontId="6" fillId="3" borderId="2" xfId="1" applyFont="1" applyFill="1" applyBorder="1" applyAlignment="1">
      <alignment wrapText="1"/>
    </xf>
    <xf numFmtId="165" fontId="11" fillId="3" borderId="0" xfId="0" applyNumberFormat="1" applyFont="1" applyFill="1" applyAlignment="1"/>
    <xf numFmtId="166" fontId="11" fillId="3" borderId="0" xfId="0" applyNumberFormat="1" applyFont="1" applyFill="1" applyBorder="1" applyAlignment="1"/>
    <xf numFmtId="164" fontId="11" fillId="3" borderId="0" xfId="0" applyFont="1" applyFill="1" applyAlignment="1"/>
    <xf numFmtId="165" fontId="11" fillId="3" borderId="2" xfId="1" applyNumberFormat="1" applyFont="1" applyFill="1" applyBorder="1"/>
    <xf numFmtId="165" fontId="12" fillId="0" borderId="2" xfId="0" applyNumberFormat="1" applyFont="1" applyFill="1" applyBorder="1" applyAlignment="1">
      <alignment horizontal="center" vertical="center"/>
    </xf>
    <xf numFmtId="165" fontId="11" fillId="0" borderId="0" xfId="0" applyNumberFormat="1" applyFont="1" applyFill="1" applyBorder="1" applyAlignment="1">
      <alignment horizontal="left" vertical="top"/>
    </xf>
    <xf numFmtId="0" fontId="14" fillId="0" borderId="0" xfId="2" applyFont="1"/>
    <xf numFmtId="0" fontId="15" fillId="0" borderId="0" xfId="2" applyFont="1" applyBorder="1" applyAlignment="1"/>
    <xf numFmtId="0" fontId="7" fillId="0" borderId="0" xfId="2" applyAlignment="1"/>
    <xf numFmtId="0" fontId="15" fillId="0" borderId="0" xfId="2" applyFont="1" applyBorder="1" applyAlignment="1">
      <alignment wrapText="1"/>
    </xf>
    <xf numFmtId="0" fontId="12" fillId="0" borderId="0" xfId="2" applyFont="1" applyBorder="1" applyAlignment="1"/>
    <xf numFmtId="0" fontId="9" fillId="0" borderId="0" xfId="2" applyFont="1" applyBorder="1" applyAlignment="1">
      <alignment horizontal="center" wrapText="1"/>
    </xf>
    <xf numFmtId="0" fontId="9" fillId="0" borderId="0" xfId="2" applyFont="1" applyBorder="1" applyAlignment="1">
      <alignment wrapText="1"/>
    </xf>
    <xf numFmtId="0" fontId="9" fillId="0" borderId="0" xfId="2" applyFont="1" applyBorder="1" applyAlignment="1">
      <alignment horizontal="left"/>
    </xf>
    <xf numFmtId="0" fontId="7" fillId="0" borderId="0" xfId="2" applyAlignment="1">
      <alignment wrapText="1"/>
    </xf>
    <xf numFmtId="0" fontId="14" fillId="0" borderId="0" xfId="2" applyFont="1" applyAlignment="1">
      <alignment wrapText="1"/>
    </xf>
    <xf numFmtId="165" fontId="17" fillId="0" borderId="0" xfId="2" applyNumberFormat="1" applyFont="1" applyBorder="1" applyAlignment="1">
      <alignment wrapText="1"/>
    </xf>
    <xf numFmtId="165" fontId="18" fillId="0" borderId="0" xfId="2" applyNumberFormat="1" applyFont="1" applyBorder="1" applyAlignment="1">
      <alignment wrapText="1"/>
    </xf>
    <xf numFmtId="2" fontId="14" fillId="0" borderId="0" xfId="2" applyNumberFormat="1" applyFont="1"/>
    <xf numFmtId="49" fontId="13" fillId="0" borderId="2" xfId="2" applyNumberFormat="1" applyFont="1" applyBorder="1" applyAlignment="1">
      <alignment horizontal="center" vertical="top"/>
    </xf>
    <xf numFmtId="49" fontId="13" fillId="0" borderId="2" xfId="2" applyNumberFormat="1" applyFont="1" applyBorder="1" applyAlignment="1">
      <alignment horizontal="center"/>
    </xf>
    <xf numFmtId="1" fontId="13" fillId="0" borderId="2" xfId="2" applyNumberFormat="1" applyFont="1" applyBorder="1" applyAlignment="1">
      <alignment horizontal="center"/>
    </xf>
    <xf numFmtId="165" fontId="13" fillId="0" borderId="0" xfId="2" applyNumberFormat="1" applyFont="1" applyBorder="1" applyAlignment="1">
      <alignment horizontal="right"/>
    </xf>
    <xf numFmtId="0" fontId="14" fillId="0" borderId="0" xfId="2" applyFont="1" applyFill="1"/>
    <xf numFmtId="2" fontId="14" fillId="0" borderId="0" xfId="2" applyNumberFormat="1" applyFont="1" applyFill="1"/>
    <xf numFmtId="165" fontId="14" fillId="0" borderId="0" xfId="2" applyNumberFormat="1" applyFont="1" applyFill="1"/>
    <xf numFmtId="165" fontId="14" fillId="0" borderId="0" xfId="2" applyNumberFormat="1" applyFont="1" applyFill="1" applyBorder="1"/>
    <xf numFmtId="0" fontId="14" fillId="0" borderId="0" xfId="2" applyFont="1" applyFill="1" applyBorder="1"/>
    <xf numFmtId="167" fontId="14" fillId="0" borderId="0" xfId="2" applyNumberFormat="1" applyFont="1" applyBorder="1"/>
    <xf numFmtId="0" fontId="14" fillId="0" borderId="0" xfId="2" applyFont="1" applyBorder="1"/>
    <xf numFmtId="165" fontId="15" fillId="4" borderId="0" xfId="2" applyNumberFormat="1" applyFont="1" applyFill="1" applyBorder="1" applyAlignment="1">
      <alignment horizontal="center"/>
    </xf>
    <xf numFmtId="165" fontId="14" fillId="0" borderId="0" xfId="2" applyNumberFormat="1" applyFont="1"/>
    <xf numFmtId="4" fontId="14" fillId="0" borderId="0" xfId="2" applyNumberFormat="1" applyFont="1"/>
    <xf numFmtId="3" fontId="14" fillId="0" borderId="0" xfId="2" applyNumberFormat="1" applyFont="1"/>
    <xf numFmtId="9" fontId="14" fillId="0" borderId="0" xfId="2" applyNumberFormat="1" applyFont="1"/>
    <xf numFmtId="16" fontId="14" fillId="0" borderId="0" xfId="2" applyNumberFormat="1" applyFont="1"/>
    <xf numFmtId="165" fontId="12" fillId="0" borderId="0" xfId="2" applyNumberFormat="1" applyFont="1"/>
    <xf numFmtId="0" fontId="7" fillId="0" borderId="0" xfId="2"/>
    <xf numFmtId="0" fontId="15" fillId="0" borderId="0" xfId="2" applyFont="1" applyBorder="1" applyAlignment="1">
      <alignment horizontal="left" wrapText="1"/>
    </xf>
    <xf numFmtId="0" fontId="20" fillId="0" borderId="2" xfId="2" applyFont="1" applyBorder="1" applyAlignment="1">
      <alignment horizontal="center" vertical="top"/>
    </xf>
    <xf numFmtId="0" fontId="20" fillId="0" borderId="2" xfId="2" applyFont="1" applyBorder="1" applyAlignment="1">
      <alignment vertical="justify" wrapText="1"/>
    </xf>
    <xf numFmtId="165" fontId="20" fillId="3" borderId="2" xfId="2" applyNumberFormat="1" applyFont="1" applyFill="1" applyBorder="1" applyAlignment="1">
      <alignment horizontal="center" wrapText="1"/>
    </xf>
    <xf numFmtId="0" fontId="22" fillId="0" borderId="2" xfId="2" applyFont="1" applyBorder="1"/>
    <xf numFmtId="165" fontId="19" fillId="0" borderId="2" xfId="2" applyNumberFormat="1" applyFont="1" applyBorder="1" applyAlignment="1">
      <alignment horizontal="center" wrapText="1"/>
    </xf>
    <xf numFmtId="165" fontId="7" fillId="0" borderId="0" xfId="2" applyNumberFormat="1"/>
    <xf numFmtId="0" fontId="3" fillId="3" borderId="2" xfId="1" applyNumberFormat="1" applyFont="1" applyFill="1" applyBorder="1" applyAlignment="1">
      <alignment wrapText="1"/>
    </xf>
    <xf numFmtId="165" fontId="12" fillId="3" borderId="2" xfId="1" applyNumberFormat="1" applyFont="1" applyFill="1" applyBorder="1"/>
    <xf numFmtId="0" fontId="19" fillId="0" borderId="2" xfId="2" applyFont="1" applyBorder="1" applyAlignment="1">
      <alignment wrapText="1"/>
    </xf>
    <xf numFmtId="0" fontId="20" fillId="0" borderId="11" xfId="2" applyFont="1" applyBorder="1" applyAlignment="1">
      <alignment horizontal="center" vertical="top"/>
    </xf>
    <xf numFmtId="0" fontId="20" fillId="0" borderId="12" xfId="2" applyFont="1" applyBorder="1" applyAlignment="1">
      <alignment horizontal="center" vertical="top"/>
    </xf>
    <xf numFmtId="0" fontId="20" fillId="0" borderId="13" xfId="2" applyFont="1" applyBorder="1" applyAlignment="1">
      <alignment horizontal="center" vertical="top"/>
    </xf>
    <xf numFmtId="0" fontId="20" fillId="0" borderId="8" xfId="2" applyFont="1" applyBorder="1" applyAlignment="1">
      <alignment horizontal="center" vertical="top"/>
    </xf>
    <xf numFmtId="0" fontId="20" fillId="0" borderId="9" xfId="2" applyFont="1" applyBorder="1" applyAlignment="1">
      <alignment horizontal="center" vertical="justify" wrapText="1"/>
    </xf>
    <xf numFmtId="0" fontId="20" fillId="0" borderId="9" xfId="2" applyFont="1" applyBorder="1" applyAlignment="1">
      <alignment vertical="justify" wrapText="1"/>
    </xf>
    <xf numFmtId="165" fontId="20" fillId="0" borderId="9" xfId="2" applyNumberFormat="1" applyFont="1" applyBorder="1" applyAlignment="1">
      <alignment horizontal="center" wrapText="1"/>
    </xf>
    <xf numFmtId="165" fontId="21" fillId="4" borderId="9" xfId="2" applyNumberFormat="1" applyFont="1" applyFill="1" applyBorder="1" applyAlignment="1">
      <alignment horizontal="center"/>
    </xf>
    <xf numFmtId="165" fontId="21" fillId="4" borderId="10" xfId="2" applyNumberFormat="1" applyFont="1" applyFill="1" applyBorder="1" applyAlignment="1">
      <alignment horizontal="center"/>
    </xf>
    <xf numFmtId="0" fontId="24" fillId="0" borderId="2" xfId="2" applyFont="1" applyBorder="1" applyAlignment="1">
      <alignment horizontal="center" vertical="center" wrapText="1"/>
    </xf>
    <xf numFmtId="165" fontId="24" fillId="0" borderId="2" xfId="2" applyNumberFormat="1" applyFont="1" applyBorder="1" applyAlignment="1">
      <alignment horizontal="center" vertical="center" wrapText="1"/>
    </xf>
    <xf numFmtId="0" fontId="24" fillId="0" borderId="2" xfId="2" applyFont="1" applyBorder="1" applyAlignment="1">
      <alignment horizontal="left" vertical="top" wrapText="1"/>
    </xf>
    <xf numFmtId="0" fontId="19" fillId="0" borderId="2" xfId="2" applyFont="1" applyBorder="1" applyAlignment="1">
      <alignment vertical="justify" wrapText="1"/>
    </xf>
    <xf numFmtId="165" fontId="11" fillId="0" borderId="0" xfId="0" applyNumberFormat="1" applyFont="1" applyFill="1" applyBorder="1" applyAlignment="1">
      <alignment horizontal="left" vertical="top"/>
    </xf>
    <xf numFmtId="164" fontId="12" fillId="4" borderId="2" xfId="0" applyFont="1" applyFill="1" applyBorder="1" applyAlignment="1">
      <alignment vertical="top" wrapText="1"/>
    </xf>
    <xf numFmtId="164" fontId="11" fillId="4" borderId="2" xfId="0" applyFont="1" applyFill="1" applyBorder="1" applyAlignment="1">
      <alignment vertical="top" wrapText="1"/>
    </xf>
    <xf numFmtId="49" fontId="11" fillId="3" borderId="2" xfId="0" applyNumberFormat="1" applyFont="1" applyFill="1" applyBorder="1" applyAlignment="1">
      <alignment vertical="top" wrapText="1"/>
    </xf>
    <xf numFmtId="164" fontId="0" fillId="0" borderId="2" xfId="0" applyNumberFormat="1" applyFont="1" applyFill="1" applyBorder="1" applyAlignment="1">
      <alignment horizontal="center" vertical="top" wrapText="1"/>
    </xf>
    <xf numFmtId="49" fontId="26" fillId="4" borderId="2" xfId="0" applyNumberFormat="1" applyFont="1" applyFill="1" applyBorder="1" applyAlignment="1">
      <alignment horizontal="center" vertical="top"/>
    </xf>
    <xf numFmtId="49" fontId="26" fillId="3" borderId="2" xfId="0" applyNumberFormat="1" applyFont="1" applyFill="1" applyBorder="1" applyAlignment="1">
      <alignment horizontal="center" vertical="top"/>
    </xf>
    <xf numFmtId="49" fontId="27" fillId="3" borderId="2" xfId="0" applyNumberFormat="1" applyFont="1" applyFill="1" applyBorder="1" applyAlignment="1">
      <alignment horizontal="center" vertical="top"/>
    </xf>
    <xf numFmtId="49" fontId="28" fillId="4" borderId="2" xfId="0" applyNumberFormat="1" applyFont="1" applyFill="1" applyBorder="1" applyAlignment="1">
      <alignment horizontal="center" vertical="top"/>
    </xf>
    <xf numFmtId="49" fontId="29" fillId="4" borderId="2" xfId="0" applyNumberFormat="1" applyFont="1" applyFill="1" applyBorder="1" applyAlignment="1">
      <alignment horizontal="center" vertical="top"/>
    </xf>
    <xf numFmtId="49" fontId="28" fillId="4" borderId="19" xfId="0" applyNumberFormat="1" applyFont="1" applyFill="1" applyBorder="1" applyAlignment="1">
      <alignment horizontal="center" vertical="top"/>
    </xf>
    <xf numFmtId="49" fontId="29" fillId="4" borderId="19" xfId="0" applyNumberFormat="1" applyFont="1" applyFill="1" applyBorder="1" applyAlignment="1">
      <alignment horizontal="center" vertical="top"/>
    </xf>
    <xf numFmtId="164" fontId="26" fillId="4" borderId="2" xfId="0" applyFont="1" applyFill="1" applyBorder="1" applyAlignment="1">
      <alignment horizontal="center" vertical="top"/>
    </xf>
    <xf numFmtId="164" fontId="27" fillId="4" borderId="2" xfId="0" applyFont="1" applyFill="1" applyBorder="1" applyAlignment="1">
      <alignment horizontal="center" vertical="top"/>
    </xf>
    <xf numFmtId="164" fontId="27" fillId="0" borderId="2" xfId="0" applyFont="1" applyFill="1" applyBorder="1" applyAlignment="1">
      <alignment horizontal="center" vertical="top"/>
    </xf>
    <xf numFmtId="164" fontId="26" fillId="4" borderId="2" xfId="0" applyFont="1" applyFill="1" applyBorder="1" applyAlignment="1">
      <alignment horizontal="left" vertical="top" wrapText="1"/>
    </xf>
    <xf numFmtId="164" fontId="26" fillId="4" borderId="2" xfId="0" applyFont="1" applyFill="1" applyBorder="1" applyAlignment="1">
      <alignment horizontal="left" wrapText="1"/>
    </xf>
    <xf numFmtId="164" fontId="27" fillId="0" borderId="2" xfId="0" applyFont="1" applyFill="1" applyBorder="1" applyAlignment="1">
      <alignment horizontal="left" vertical="top" wrapText="1"/>
    </xf>
    <xf numFmtId="164" fontId="11" fillId="0" borderId="2" xfId="0" applyFont="1" applyFill="1" applyBorder="1" applyAlignment="1">
      <alignment wrapText="1"/>
    </xf>
    <xf numFmtId="164" fontId="26" fillId="0" borderId="2" xfId="0" applyFont="1" applyFill="1" applyBorder="1" applyAlignment="1">
      <alignment horizontal="left" vertical="top" wrapText="1"/>
    </xf>
    <xf numFmtId="164" fontId="12" fillId="0" borderId="2" xfId="0" applyFont="1" applyFill="1" applyBorder="1" applyAlignment="1">
      <alignment wrapText="1"/>
    </xf>
    <xf numFmtId="164" fontId="28" fillId="0" borderId="2" xfId="0" applyFont="1" applyFill="1" applyBorder="1" applyAlignment="1">
      <alignment horizontal="left" vertical="top" wrapText="1"/>
    </xf>
    <xf numFmtId="164" fontId="29" fillId="0" borderId="2" xfId="0" applyFont="1" applyFill="1" applyBorder="1" applyAlignment="1">
      <alignment horizontal="left" vertical="top" wrapText="1"/>
    </xf>
    <xf numFmtId="164" fontId="12" fillId="0" borderId="2" xfId="0" applyFont="1" applyFill="1" applyBorder="1" applyAlignment="1">
      <alignment vertical="center" wrapText="1"/>
    </xf>
    <xf numFmtId="164" fontId="26" fillId="0" borderId="2" xfId="0" applyFont="1" applyFill="1" applyBorder="1" applyAlignment="1">
      <alignment horizontal="left" wrapText="1"/>
    </xf>
    <xf numFmtId="49" fontId="26" fillId="0" borderId="2" xfId="0" applyNumberFormat="1" applyFont="1" applyFill="1" applyBorder="1" applyAlignment="1">
      <alignment wrapText="1"/>
    </xf>
    <xf numFmtId="49" fontId="27" fillId="0" borderId="2" xfId="0" applyNumberFormat="1" applyFont="1" applyFill="1" applyBorder="1" applyAlignment="1">
      <alignment horizontal="left" vertical="top" wrapText="1"/>
    </xf>
    <xf numFmtId="49" fontId="26" fillId="0" borderId="2" xfId="0" applyNumberFormat="1" applyFont="1" applyFill="1" applyBorder="1" applyAlignment="1">
      <alignment horizontal="left" wrapText="1"/>
    </xf>
    <xf numFmtId="49" fontId="26" fillId="0" borderId="2" xfId="0" applyNumberFormat="1" applyFont="1" applyFill="1" applyBorder="1" applyAlignment="1">
      <alignment horizontal="left" vertical="top" wrapText="1"/>
    </xf>
    <xf numFmtId="49" fontId="27" fillId="0" borderId="2" xfId="0" applyNumberFormat="1" applyFont="1" applyFill="1" applyBorder="1" applyAlignment="1">
      <alignment horizontal="left" wrapText="1"/>
    </xf>
    <xf numFmtId="165" fontId="11" fillId="0" borderId="2" xfId="0" applyNumberFormat="1" applyFont="1" applyFill="1" applyBorder="1" applyAlignment="1"/>
    <xf numFmtId="165" fontId="12" fillId="0" borderId="2" xfId="0" applyNumberFormat="1" applyFont="1" applyFill="1" applyBorder="1" applyAlignment="1"/>
    <xf numFmtId="164" fontId="12" fillId="0" borderId="2" xfId="0" applyFont="1" applyBorder="1" applyAlignment="1">
      <alignment wrapText="1"/>
    </xf>
    <xf numFmtId="1" fontId="11" fillId="0" borderId="0" xfId="0" applyNumberFormat="1" applyFont="1" applyFill="1" applyBorder="1" applyAlignment="1"/>
    <xf numFmtId="0" fontId="6" fillId="0" borderId="1" xfId="0" applyNumberFormat="1" applyFont="1" applyFill="1" applyBorder="1" applyAlignment="1">
      <alignment horizontal="left" wrapText="1"/>
    </xf>
    <xf numFmtId="0" fontId="6" fillId="2" borderId="1" xfId="0" applyNumberFormat="1" applyFont="1" applyFill="1" applyBorder="1" applyAlignment="1">
      <alignment horizontal="left" wrapText="1"/>
    </xf>
    <xf numFmtId="49" fontId="6" fillId="0" borderId="1" xfId="0" applyNumberFormat="1" applyFont="1" applyFill="1" applyBorder="1" applyAlignment="1">
      <alignment horizontal="left" wrapText="1"/>
    </xf>
    <xf numFmtId="164" fontId="6" fillId="0" borderId="0" xfId="0" applyNumberFormat="1" applyFont="1" applyFill="1" applyAlignment="1">
      <alignment vertical="top" wrapText="1"/>
    </xf>
    <xf numFmtId="164" fontId="6" fillId="0" borderId="2" xfId="0" applyNumberFormat="1" applyFont="1" applyFill="1" applyBorder="1" applyAlignment="1">
      <alignment vertical="top" wrapText="1"/>
    </xf>
    <xf numFmtId="49" fontId="6" fillId="0" borderId="2" xfId="0" applyNumberFormat="1" applyFont="1" applyFill="1" applyBorder="1" applyAlignment="1">
      <alignment horizontal="left" wrapText="1"/>
    </xf>
    <xf numFmtId="165" fontId="6" fillId="0" borderId="2" xfId="0" applyNumberFormat="1" applyFont="1" applyFill="1" applyBorder="1" applyAlignment="1">
      <alignment horizontal="right" wrapText="1"/>
    </xf>
    <xf numFmtId="0" fontId="6" fillId="0" borderId="2" xfId="0" applyNumberFormat="1" applyFont="1" applyFill="1" applyBorder="1" applyAlignment="1">
      <alignment horizontal="left" wrapText="1"/>
    </xf>
    <xf numFmtId="49" fontId="6" fillId="0" borderId="2" xfId="0" applyNumberFormat="1" applyFont="1" applyFill="1" applyBorder="1" applyAlignment="1">
      <alignment vertical="top" wrapText="1"/>
    </xf>
    <xf numFmtId="164" fontId="11" fillId="0" borderId="2" xfId="0" applyFont="1" applyFill="1" applyBorder="1" applyAlignment="1">
      <alignment horizontal="left" vertical="top" wrapText="1"/>
    </xf>
    <xf numFmtId="49" fontId="11" fillId="0" borderId="2" xfId="0" applyNumberFormat="1" applyFont="1" applyFill="1" applyBorder="1" applyAlignment="1">
      <alignment horizontal="left" vertical="top" wrapText="1"/>
    </xf>
    <xf numFmtId="165" fontId="6" fillId="0" borderId="6" xfId="0" applyNumberFormat="1" applyFont="1" applyFill="1" applyBorder="1" applyAlignment="1">
      <alignment horizontal="right" wrapText="1"/>
    </xf>
    <xf numFmtId="49" fontId="6" fillId="2" borderId="2" xfId="0" applyNumberFormat="1" applyFont="1" applyFill="1" applyBorder="1" applyAlignment="1">
      <alignment horizontal="left" wrapText="1"/>
    </xf>
    <xf numFmtId="164" fontId="6" fillId="3" borderId="2" xfId="0" applyNumberFormat="1" applyFont="1" applyFill="1" applyBorder="1" applyAlignment="1">
      <alignment vertical="top" wrapText="1"/>
    </xf>
    <xf numFmtId="49" fontId="6" fillId="3" borderId="2" xfId="0" applyNumberFormat="1" applyFont="1" applyFill="1" applyBorder="1" applyAlignment="1">
      <alignment horizontal="left" wrapText="1"/>
    </xf>
    <xf numFmtId="165" fontId="6" fillId="3" borderId="2" xfId="0" applyNumberFormat="1" applyFont="1" applyFill="1" applyBorder="1" applyAlignment="1">
      <alignment horizontal="right" wrapText="1"/>
    </xf>
    <xf numFmtId="169" fontId="0" fillId="0" borderId="0" xfId="0" applyNumberFormat="1" applyFont="1" applyFill="1" applyAlignment="1">
      <alignment vertical="top" wrapText="1"/>
    </xf>
    <xf numFmtId="165" fontId="4" fillId="0" borderId="1" xfId="0" applyNumberFormat="1" applyFont="1" applyFill="1" applyBorder="1" applyAlignment="1">
      <alignment wrapText="1"/>
    </xf>
    <xf numFmtId="165" fontId="6" fillId="0" borderId="1" xfId="0" applyNumberFormat="1" applyFont="1" applyFill="1" applyBorder="1" applyAlignment="1">
      <alignment wrapText="1"/>
    </xf>
    <xf numFmtId="0" fontId="3" fillId="0" borderId="2" xfId="0" applyNumberFormat="1" applyFont="1" applyFill="1" applyBorder="1" applyAlignment="1">
      <alignment horizontal="center" wrapText="1"/>
    </xf>
    <xf numFmtId="0" fontId="4" fillId="0" borderId="2" xfId="0" applyNumberFormat="1" applyFont="1" applyFill="1" applyBorder="1" applyAlignment="1">
      <alignment horizontal="left" wrapText="1"/>
    </xf>
    <xf numFmtId="0" fontId="5" fillId="0" borderId="2" xfId="0" applyNumberFormat="1" applyFont="1" applyFill="1" applyBorder="1" applyAlignment="1">
      <alignment horizontal="left" wrapText="1"/>
    </xf>
    <xf numFmtId="165" fontId="4" fillId="0" borderId="2" xfId="0" applyNumberFormat="1" applyFont="1" applyFill="1" applyBorder="1" applyAlignment="1">
      <alignment horizontal="right" wrapText="1"/>
    </xf>
    <xf numFmtId="0" fontId="6" fillId="2" borderId="2" xfId="0" applyNumberFormat="1" applyFont="1" applyFill="1" applyBorder="1" applyAlignment="1">
      <alignment horizontal="left" wrapText="1"/>
    </xf>
    <xf numFmtId="164" fontId="27" fillId="0" borderId="2" xfId="0" applyFont="1" applyFill="1" applyBorder="1" applyAlignment="1">
      <alignment horizontal="left" wrapText="1"/>
    </xf>
    <xf numFmtId="49" fontId="5" fillId="0" borderId="1" xfId="0" applyNumberFormat="1" applyFont="1" applyFill="1" applyBorder="1" applyAlignment="1">
      <alignment horizontal="left" wrapText="1"/>
    </xf>
    <xf numFmtId="49" fontId="5" fillId="0" borderId="1" xfId="0" applyNumberFormat="1" applyFont="1" applyFill="1" applyBorder="1" applyAlignment="1">
      <alignment vertical="top" wrapText="1"/>
    </xf>
    <xf numFmtId="0" fontId="6" fillId="0" borderId="6" xfId="0" applyNumberFormat="1" applyFont="1" applyFill="1" applyBorder="1" applyAlignment="1">
      <alignment horizontal="left" wrapText="1"/>
    </xf>
    <xf numFmtId="49" fontId="5" fillId="0" borderId="17" xfId="0" applyNumberFormat="1" applyFont="1" applyFill="1" applyBorder="1" applyAlignment="1">
      <alignment horizontal="left" wrapText="1"/>
    </xf>
    <xf numFmtId="49" fontId="6" fillId="0" borderId="6" xfId="0" applyNumberFormat="1" applyFont="1" applyFill="1" applyBorder="1" applyAlignment="1">
      <alignment horizontal="left" wrapText="1"/>
    </xf>
    <xf numFmtId="0" fontId="5" fillId="0" borderId="17" xfId="0" applyNumberFormat="1" applyFont="1" applyFill="1" applyBorder="1" applyAlignment="1">
      <alignment horizontal="left" wrapText="1"/>
    </xf>
    <xf numFmtId="49" fontId="5" fillId="0" borderId="18" xfId="0" applyNumberFormat="1" applyFont="1" applyFill="1" applyBorder="1" applyAlignment="1">
      <alignment horizontal="left" wrapText="1"/>
    </xf>
    <xf numFmtId="49" fontId="6" fillId="0" borderId="7" xfId="0" applyNumberFormat="1" applyFont="1" applyFill="1" applyBorder="1" applyAlignment="1">
      <alignment horizontal="left" wrapText="1"/>
    </xf>
    <xf numFmtId="0" fontId="5" fillId="0" borderId="18" xfId="0" applyNumberFormat="1" applyFont="1" applyFill="1" applyBorder="1" applyAlignment="1">
      <alignment horizontal="left" wrapText="1"/>
    </xf>
    <xf numFmtId="49" fontId="0" fillId="0" borderId="2" xfId="0" applyNumberFormat="1" applyFont="1" applyFill="1" applyBorder="1" applyAlignment="1">
      <alignment vertical="top" wrapText="1"/>
    </xf>
    <xf numFmtId="164" fontId="11" fillId="0" borderId="2" xfId="0" applyFont="1" applyFill="1" applyBorder="1" applyAlignment="1"/>
    <xf numFmtId="164" fontId="12" fillId="0" borderId="2" xfId="0" applyFont="1" applyFill="1" applyBorder="1" applyAlignment="1"/>
    <xf numFmtId="165" fontId="14" fillId="0" borderId="2" xfId="2" applyNumberFormat="1" applyFont="1" applyBorder="1" applyAlignment="1">
      <alignment horizontal="center" vertical="justify" wrapText="1"/>
    </xf>
    <xf numFmtId="165" fontId="14" fillId="0" borderId="2" xfId="2" applyNumberFormat="1" applyFont="1" applyBorder="1" applyAlignment="1">
      <alignment horizontal="center" wrapText="1"/>
    </xf>
    <xf numFmtId="165" fontId="11" fillId="0" borderId="2" xfId="2" applyNumberFormat="1" applyFont="1" applyFill="1" applyBorder="1" applyAlignment="1">
      <alignment horizontal="right"/>
    </xf>
    <xf numFmtId="0" fontId="11" fillId="0" borderId="2" xfId="2" applyFont="1" applyBorder="1" applyAlignment="1">
      <alignment vertical="top" wrapText="1"/>
    </xf>
    <xf numFmtId="165" fontId="11" fillId="4" borderId="2" xfId="2" applyNumberFormat="1" applyFont="1" applyFill="1" applyBorder="1" applyAlignment="1">
      <alignment horizontal="right"/>
    </xf>
    <xf numFmtId="0" fontId="11" fillId="0" borderId="2" xfId="2" applyFont="1" applyFill="1" applyBorder="1" applyAlignment="1">
      <alignment vertical="top" wrapText="1"/>
    </xf>
    <xf numFmtId="165" fontId="11" fillId="3" borderId="2" xfId="2" applyNumberFormat="1" applyFont="1" applyFill="1" applyBorder="1" applyAlignment="1">
      <alignment horizontal="right"/>
    </xf>
    <xf numFmtId="165" fontId="11" fillId="0" borderId="2" xfId="2" applyNumberFormat="1" applyFont="1" applyBorder="1" applyAlignment="1">
      <alignment horizontal="right"/>
    </xf>
    <xf numFmtId="164" fontId="6" fillId="0" borderId="2" xfId="0" applyNumberFormat="1" applyFont="1" applyFill="1" applyBorder="1" applyAlignment="1">
      <alignment horizontal="center" vertical="top" wrapText="1"/>
    </xf>
    <xf numFmtId="164" fontId="6" fillId="0" borderId="2" xfId="0" applyNumberFormat="1" applyFont="1" applyFill="1" applyBorder="1" applyAlignment="1">
      <alignment horizontal="left" vertical="top" wrapText="1"/>
    </xf>
    <xf numFmtId="165" fontId="14" fillId="0" borderId="2" xfId="2" applyNumberFormat="1" applyFont="1" applyBorder="1"/>
    <xf numFmtId="0" fontId="14" fillId="0" borderId="2" xfId="2" applyFont="1" applyBorder="1"/>
    <xf numFmtId="0" fontId="11" fillId="0" borderId="6" xfId="2" applyFont="1" applyBorder="1" applyAlignment="1">
      <alignment horizontal="left" vertical="top" wrapText="1"/>
    </xf>
    <xf numFmtId="164" fontId="6" fillId="0" borderId="7" xfId="0" applyNumberFormat="1" applyFont="1" applyFill="1" applyBorder="1" applyAlignment="1">
      <alignment vertical="top" wrapText="1"/>
    </xf>
    <xf numFmtId="165" fontId="11" fillId="0" borderId="7" xfId="2" applyNumberFormat="1" applyFont="1" applyFill="1" applyBorder="1" applyAlignment="1">
      <alignment horizontal="right"/>
    </xf>
    <xf numFmtId="0" fontId="11" fillId="0" borderId="9" xfId="2" applyFont="1" applyBorder="1" applyAlignment="1">
      <alignment horizontal="left" vertical="top" wrapText="1"/>
    </xf>
    <xf numFmtId="0" fontId="11" fillId="0" borderId="12" xfId="2" applyFont="1" applyBorder="1" applyAlignment="1">
      <alignment horizontal="left" vertical="top" wrapText="1"/>
    </xf>
    <xf numFmtId="0" fontId="15" fillId="0" borderId="6" xfId="2" applyFont="1" applyBorder="1" applyAlignment="1">
      <alignment horizontal="center" vertical="top" wrapText="1"/>
    </xf>
    <xf numFmtId="164" fontId="6" fillId="0" borderId="7" xfId="0" applyNumberFormat="1" applyFont="1" applyFill="1" applyBorder="1" applyAlignment="1">
      <alignment horizontal="center" vertical="top" wrapText="1"/>
    </xf>
    <xf numFmtId="0" fontId="15" fillId="0" borderId="7" xfId="2" applyFont="1" applyBorder="1" applyAlignment="1">
      <alignment horizontal="center" vertical="top" wrapText="1"/>
    </xf>
    <xf numFmtId="165" fontId="11" fillId="0" borderId="6" xfId="2" applyNumberFormat="1" applyFont="1" applyFill="1" applyBorder="1" applyAlignment="1">
      <alignment horizontal="right"/>
    </xf>
    <xf numFmtId="165" fontId="11" fillId="0" borderId="8" xfId="2" applyNumberFormat="1" applyFont="1" applyFill="1" applyBorder="1" applyAlignment="1">
      <alignment horizontal="right"/>
    </xf>
    <xf numFmtId="165" fontId="11" fillId="0" borderId="11" xfId="2" applyNumberFormat="1" applyFont="1" applyFill="1" applyBorder="1" applyAlignment="1">
      <alignment horizontal="right"/>
    </xf>
    <xf numFmtId="0" fontId="30" fillId="0" borderId="2" xfId="2" applyNumberFormat="1" applyFont="1" applyBorder="1" applyAlignment="1">
      <alignment horizontal="center" vertical="center"/>
    </xf>
    <xf numFmtId="0" fontId="14" fillId="0" borderId="2" xfId="2" applyFont="1" applyBorder="1" applyAlignment="1">
      <alignment horizontal="center" vertical="top"/>
    </xf>
    <xf numFmtId="0" fontId="14" fillId="0" borderId="2" xfId="2" applyFont="1" applyBorder="1" applyAlignment="1">
      <alignment horizontal="center" vertical="center"/>
    </xf>
    <xf numFmtId="0" fontId="11" fillId="0" borderId="2" xfId="2" applyFont="1" applyBorder="1" applyAlignment="1">
      <alignment horizontal="center" vertical="top"/>
    </xf>
    <xf numFmtId="165" fontId="11" fillId="0" borderId="2" xfId="2" applyNumberFormat="1" applyFont="1" applyBorder="1" applyAlignment="1">
      <alignment horizontal="center" wrapText="1"/>
    </xf>
    <xf numFmtId="0" fontId="7" fillId="0" borderId="2" xfId="2" applyFont="1" applyBorder="1"/>
    <xf numFmtId="165" fontId="12" fillId="0" borderId="2" xfId="2" applyNumberFormat="1" applyFont="1" applyBorder="1" applyAlignment="1">
      <alignment horizontal="center" wrapText="1"/>
    </xf>
    <xf numFmtId="166" fontId="11" fillId="0" borderId="0" xfId="0" applyNumberFormat="1" applyFont="1" applyFill="1" applyBorder="1" applyAlignment="1">
      <alignment horizontal="right"/>
    </xf>
    <xf numFmtId="49" fontId="11" fillId="0" borderId="0" xfId="0" applyNumberFormat="1" applyFont="1" applyFill="1" applyBorder="1" applyAlignment="1">
      <alignment horizontal="right"/>
    </xf>
    <xf numFmtId="170" fontId="0" fillId="0" borderId="0" xfId="0" applyNumberFormat="1" applyFont="1" applyFill="1" applyAlignment="1">
      <alignment vertical="top" wrapText="1"/>
    </xf>
    <xf numFmtId="4" fontId="0" fillId="0" borderId="0" xfId="0" applyNumberFormat="1" applyFont="1" applyFill="1" applyAlignment="1">
      <alignment vertical="top" wrapText="1"/>
    </xf>
    <xf numFmtId="49" fontId="0" fillId="0" borderId="0" xfId="0" applyNumberFormat="1" applyFont="1" applyFill="1" applyAlignment="1">
      <alignment vertical="top" wrapText="1"/>
    </xf>
    <xf numFmtId="49" fontId="6" fillId="0" borderId="0" xfId="0" applyNumberFormat="1" applyFont="1" applyFill="1" applyAlignment="1">
      <alignment vertical="top" wrapText="1"/>
    </xf>
    <xf numFmtId="170" fontId="0" fillId="0" borderId="2" xfId="0" applyNumberFormat="1" applyFont="1" applyFill="1" applyBorder="1" applyAlignment="1">
      <alignment wrapText="1"/>
    </xf>
    <xf numFmtId="165" fontId="5" fillId="0" borderId="1" xfId="0" applyNumberFormat="1" applyFont="1" applyFill="1" applyBorder="1" applyAlignment="1">
      <alignment wrapText="1"/>
    </xf>
    <xf numFmtId="165" fontId="5" fillId="0" borderId="17" xfId="0" applyNumberFormat="1" applyFont="1" applyFill="1" applyBorder="1" applyAlignment="1">
      <alignment wrapText="1"/>
    </xf>
    <xf numFmtId="165" fontId="5" fillId="0" borderId="18" xfId="0" applyNumberFormat="1" applyFont="1" applyFill="1" applyBorder="1" applyAlignment="1">
      <alignment wrapText="1"/>
    </xf>
    <xf numFmtId="165" fontId="6" fillId="0" borderId="2" xfId="0" applyNumberFormat="1" applyFont="1" applyFill="1" applyBorder="1" applyAlignment="1">
      <alignment wrapText="1"/>
    </xf>
    <xf numFmtId="0" fontId="4" fillId="2" borderId="2" xfId="0" applyNumberFormat="1" applyFont="1" applyFill="1" applyBorder="1" applyAlignment="1">
      <alignment horizontal="center" wrapText="1"/>
    </xf>
    <xf numFmtId="0" fontId="5" fillId="2" borderId="2" xfId="0" applyNumberFormat="1" applyFont="1" applyFill="1" applyBorder="1" applyAlignment="1">
      <alignment horizontal="center" wrapText="1"/>
    </xf>
    <xf numFmtId="0" fontId="3" fillId="0" borderId="2" xfId="0" applyNumberFormat="1" applyFont="1" applyFill="1" applyBorder="1" applyAlignment="1">
      <alignment horizontal="center" vertical="center" wrapText="1"/>
    </xf>
    <xf numFmtId="164" fontId="13" fillId="0" borderId="0" xfId="0" applyFont="1" applyFill="1" applyAlignment="1">
      <alignment horizontal="left" vertical="center" wrapText="1"/>
    </xf>
    <xf numFmtId="165" fontId="13" fillId="0" borderId="0" xfId="0" applyNumberFormat="1" applyFont="1" applyFill="1" applyBorder="1" applyAlignment="1">
      <alignment horizontal="left" vertical="center" wrapText="1"/>
    </xf>
    <xf numFmtId="49" fontId="13" fillId="0" borderId="0" xfId="0" applyNumberFormat="1" applyFont="1" applyFill="1" applyBorder="1" applyAlignment="1">
      <alignment horizontal="left" vertical="center" wrapText="1"/>
    </xf>
    <xf numFmtId="165" fontId="13" fillId="3" borderId="0" xfId="1" applyNumberFormat="1" applyFont="1" applyFill="1" applyBorder="1" applyAlignment="1">
      <alignment horizontal="left" vertical="center" wrapText="1"/>
    </xf>
    <xf numFmtId="0" fontId="13" fillId="0" borderId="0" xfId="0" applyNumberFormat="1" applyFont="1" applyFill="1" applyBorder="1" applyAlignment="1">
      <alignment horizontal="left" vertical="center" wrapText="1"/>
    </xf>
    <xf numFmtId="165" fontId="13" fillId="0" borderId="0" xfId="0" applyNumberFormat="1" applyFont="1" applyFill="1" applyAlignment="1">
      <alignment horizontal="left" vertical="center" wrapText="1"/>
    </xf>
    <xf numFmtId="164" fontId="2" fillId="0" borderId="0" xfId="0" applyNumberFormat="1" applyFont="1" applyFill="1" applyAlignment="1">
      <alignment horizontal="left" vertical="center" wrapText="1"/>
    </xf>
    <xf numFmtId="164" fontId="35" fillId="0" borderId="0" xfId="0" applyFont="1" applyFill="1" applyAlignment="1">
      <alignment horizontal="left" vertical="center" wrapText="1"/>
    </xf>
    <xf numFmtId="0" fontId="2" fillId="0" borderId="0" xfId="0" applyNumberFormat="1" applyFont="1" applyFill="1" applyAlignment="1">
      <alignment horizontal="left" vertical="center" wrapText="1"/>
    </xf>
    <xf numFmtId="0" fontId="2" fillId="0" borderId="0" xfId="0" applyNumberFormat="1" applyFont="1" applyFill="1" applyBorder="1" applyAlignment="1">
      <alignment horizontal="left" vertical="center" wrapText="1"/>
    </xf>
    <xf numFmtId="165" fontId="2" fillId="0" borderId="0" xfId="0" applyNumberFormat="1" applyFont="1" applyFill="1" applyBorder="1" applyAlignment="1">
      <alignment horizontal="left" vertical="center" wrapText="1"/>
    </xf>
    <xf numFmtId="170" fontId="2" fillId="0" borderId="0" xfId="0" applyNumberFormat="1" applyFont="1" applyFill="1" applyBorder="1" applyAlignment="1">
      <alignment horizontal="left" vertical="center" wrapText="1"/>
    </xf>
    <xf numFmtId="164" fontId="13" fillId="3" borderId="14" xfId="0" applyFont="1" applyFill="1" applyBorder="1" applyAlignment="1">
      <alignment horizontal="left" vertical="center" wrapText="1"/>
    </xf>
    <xf numFmtId="165" fontId="13" fillId="3" borderId="0" xfId="0" applyNumberFormat="1" applyFont="1" applyFill="1" applyAlignment="1">
      <alignment horizontal="left" vertical="center" wrapText="1"/>
    </xf>
    <xf numFmtId="49" fontId="13" fillId="3" borderId="0" xfId="0" applyNumberFormat="1" applyFont="1" applyFill="1" applyAlignment="1">
      <alignment horizontal="left" vertical="center" wrapText="1"/>
    </xf>
    <xf numFmtId="49" fontId="2" fillId="3" borderId="0" xfId="0" applyNumberFormat="1" applyFont="1" applyFill="1" applyAlignment="1">
      <alignment horizontal="left" vertical="center" wrapText="1"/>
    </xf>
    <xf numFmtId="164" fontId="34" fillId="0" borderId="0" xfId="0" applyNumberFormat="1" applyFont="1" applyFill="1" applyAlignment="1">
      <alignment horizontal="left" vertical="center" wrapText="1"/>
    </xf>
    <xf numFmtId="0" fontId="3" fillId="0" borderId="2" xfId="0" applyNumberFormat="1" applyFont="1" applyFill="1" applyBorder="1" applyAlignment="1">
      <alignment horizontal="center" wrapText="1"/>
    </xf>
    <xf numFmtId="165" fontId="5" fillId="0" borderId="18" xfId="0" applyNumberFormat="1" applyFont="1" applyFill="1" applyBorder="1" applyAlignment="1">
      <alignment horizontal="right" wrapText="1"/>
    </xf>
    <xf numFmtId="165" fontId="5" fillId="0" borderId="2" xfId="0" applyNumberFormat="1" applyFont="1" applyFill="1" applyBorder="1" applyAlignment="1">
      <alignment horizontal="right" wrapText="1"/>
    </xf>
    <xf numFmtId="49" fontId="5" fillId="0" borderId="2" xfId="0" applyNumberFormat="1" applyFont="1" applyFill="1" applyBorder="1" applyAlignment="1">
      <alignment horizontal="left" wrapText="1"/>
    </xf>
    <xf numFmtId="49" fontId="5" fillId="3" borderId="1" xfId="0" applyNumberFormat="1" applyFont="1" applyFill="1" applyBorder="1" applyAlignment="1">
      <alignment horizontal="left" wrapText="1"/>
    </xf>
    <xf numFmtId="0" fontId="5" fillId="3" borderId="1" xfId="0" applyNumberFormat="1" applyFont="1" applyFill="1" applyBorder="1" applyAlignment="1">
      <alignment horizontal="left" wrapText="1"/>
    </xf>
    <xf numFmtId="165" fontId="5" fillId="3" borderId="1" xfId="0" applyNumberFormat="1" applyFont="1" applyFill="1" applyBorder="1" applyAlignment="1">
      <alignment wrapText="1"/>
    </xf>
    <xf numFmtId="0" fontId="6" fillId="3" borderId="2" xfId="0" applyNumberFormat="1" applyFont="1" applyFill="1" applyBorder="1" applyAlignment="1">
      <alignment horizontal="left" wrapText="1"/>
    </xf>
    <xf numFmtId="49" fontId="5" fillId="3" borderId="1" xfId="0" applyNumberFormat="1" applyFont="1" applyFill="1" applyBorder="1" applyAlignment="1">
      <alignment vertical="top" wrapText="1"/>
    </xf>
    <xf numFmtId="0" fontId="5" fillId="3" borderId="1" xfId="0" applyNumberFormat="1" applyFont="1" applyFill="1" applyBorder="1" applyAlignment="1">
      <alignment vertical="top" wrapText="1"/>
    </xf>
    <xf numFmtId="0" fontId="3" fillId="0"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wrapText="1"/>
    </xf>
    <xf numFmtId="0" fontId="4" fillId="0" borderId="2" xfId="0" applyNumberFormat="1" applyFont="1" applyFill="1" applyBorder="1" applyAlignment="1">
      <alignment horizontal="center" wrapText="1"/>
    </xf>
    <xf numFmtId="0" fontId="3" fillId="0" borderId="2" xfId="0" applyNumberFormat="1" applyFont="1" applyFill="1" applyBorder="1" applyAlignment="1">
      <alignment horizontal="center" wrapText="1"/>
    </xf>
    <xf numFmtId="168" fontId="0" fillId="0" borderId="2" xfId="0" applyNumberFormat="1" applyFont="1" applyFill="1" applyBorder="1" applyAlignment="1">
      <alignment horizontal="center" vertical="top" wrapText="1"/>
    </xf>
    <xf numFmtId="164" fontId="36" fillId="0" borderId="2" xfId="0" applyFont="1" applyFill="1" applyBorder="1" applyAlignment="1">
      <alignment horizontal="left" vertical="top" wrapText="1"/>
    </xf>
    <xf numFmtId="165" fontId="6" fillId="0" borderId="3" xfId="0" applyNumberFormat="1" applyFont="1" applyFill="1" applyBorder="1" applyAlignment="1">
      <alignment horizontal="right" wrapText="1"/>
    </xf>
    <xf numFmtId="164" fontId="2" fillId="0" borderId="0" xfId="0" applyNumberFormat="1" applyFont="1" applyFill="1" applyBorder="1" applyAlignment="1">
      <alignment horizontal="left" vertical="center" wrapText="1"/>
    </xf>
    <xf numFmtId="164" fontId="0" fillId="0" borderId="0" xfId="0" applyNumberFormat="1" applyFont="1" applyFill="1" applyBorder="1" applyAlignment="1">
      <alignment vertical="top" wrapText="1"/>
    </xf>
    <xf numFmtId="164" fontId="36" fillId="0" borderId="0" xfId="0" applyFont="1" applyFill="1" applyBorder="1" applyAlignment="1">
      <alignment horizontal="left" vertical="top" wrapText="1"/>
    </xf>
    <xf numFmtId="172" fontId="36" fillId="0" borderId="0" xfId="0" applyNumberFormat="1" applyFont="1" applyFill="1" applyBorder="1" applyAlignment="1">
      <alignment horizontal="center" wrapText="1"/>
    </xf>
    <xf numFmtId="172" fontId="36" fillId="0" borderId="0" xfId="0" applyNumberFormat="1" applyFont="1" applyFill="1" applyBorder="1" applyAlignment="1">
      <alignment horizontal="left" wrapText="1"/>
    </xf>
    <xf numFmtId="49" fontId="36" fillId="0" borderId="0" xfId="0" applyNumberFormat="1" applyFont="1" applyFill="1" applyBorder="1" applyAlignment="1">
      <alignment horizontal="center"/>
    </xf>
    <xf numFmtId="49" fontId="36" fillId="0" borderId="0" xfId="0" applyNumberFormat="1" applyFont="1" applyFill="1" applyBorder="1" applyAlignment="1">
      <alignment horizontal="center" wrapText="1"/>
    </xf>
    <xf numFmtId="164" fontId="37" fillId="0" borderId="0" xfId="0" applyFont="1" applyFill="1" applyBorder="1" applyAlignment="1">
      <alignment horizontal="left" vertical="top" wrapText="1"/>
    </xf>
    <xf numFmtId="164" fontId="36" fillId="0" borderId="0" xfId="0" applyFont="1" applyFill="1" applyBorder="1" applyAlignment="1">
      <alignment vertical="top" wrapText="1"/>
    </xf>
    <xf numFmtId="164" fontId="29" fillId="0" borderId="2" xfId="0" applyFont="1" applyFill="1" applyBorder="1" applyAlignment="1">
      <alignment vertical="top" wrapText="1"/>
    </xf>
    <xf numFmtId="49" fontId="11" fillId="0" borderId="2" xfId="2" applyNumberFormat="1" applyFont="1" applyBorder="1" applyAlignment="1">
      <alignment horizontal="center" vertical="top" wrapText="1"/>
    </xf>
    <xf numFmtId="49" fontId="27" fillId="4" borderId="2" xfId="0" applyNumberFormat="1" applyFont="1" applyFill="1" applyBorder="1" applyAlignment="1">
      <alignment horizontal="center" vertical="top"/>
    </xf>
    <xf numFmtId="172" fontId="29" fillId="0" borderId="2" xfId="0" applyNumberFormat="1" applyFont="1" applyFill="1" applyBorder="1" applyAlignment="1">
      <alignment horizontal="left" wrapText="1"/>
    </xf>
    <xf numFmtId="49" fontId="29" fillId="0" borderId="2" xfId="0" applyNumberFormat="1" applyFont="1" applyFill="1" applyBorder="1" applyAlignment="1">
      <alignment horizontal="center"/>
    </xf>
    <xf numFmtId="49" fontId="29" fillId="0" borderId="2" xfId="0" applyNumberFormat="1" applyFont="1" applyFill="1" applyBorder="1" applyAlignment="1">
      <alignment horizontal="center" wrapText="1"/>
    </xf>
    <xf numFmtId="165" fontId="29" fillId="0" borderId="2" xfId="0" applyNumberFormat="1" applyFont="1" applyFill="1" applyBorder="1" applyAlignment="1">
      <alignment horizontal="right" wrapText="1"/>
    </xf>
    <xf numFmtId="172" fontId="29" fillId="0" borderId="2" xfId="0" applyNumberFormat="1" applyFont="1" applyFill="1" applyBorder="1" applyAlignment="1">
      <alignment horizontal="center" wrapText="1"/>
    </xf>
    <xf numFmtId="165" fontId="12" fillId="0" borderId="2" xfId="0" applyNumberFormat="1" applyFont="1" applyFill="1" applyBorder="1" applyAlignment="1">
      <alignment horizontal="center" vertical="center"/>
    </xf>
    <xf numFmtId="168" fontId="0" fillId="0" borderId="2" xfId="0" applyNumberFormat="1" applyFont="1" applyFill="1" applyBorder="1" applyAlignment="1">
      <alignment horizontal="center" vertical="top" wrapText="1"/>
    </xf>
    <xf numFmtId="1" fontId="0" fillId="0" borderId="2" xfId="0" applyNumberFormat="1" applyFont="1" applyFill="1" applyBorder="1" applyAlignment="1">
      <alignment horizontal="center" vertical="top" wrapText="1"/>
    </xf>
    <xf numFmtId="0" fontId="5" fillId="0" borderId="2" xfId="0" applyNumberFormat="1" applyFont="1" applyFill="1" applyBorder="1" applyAlignment="1">
      <alignment horizontal="center" wrapText="1"/>
    </xf>
    <xf numFmtId="0" fontId="3" fillId="0" borderId="2" xfId="0" applyNumberFormat="1" applyFont="1" applyFill="1" applyBorder="1" applyAlignment="1">
      <alignment horizontal="center" vertical="center" wrapText="1"/>
    </xf>
    <xf numFmtId="0" fontId="6" fillId="0" borderId="0" xfId="0" applyNumberFormat="1" applyFont="1" applyFill="1" applyAlignment="1">
      <alignment horizontal="left" vertical="top" wrapText="1"/>
    </xf>
    <xf numFmtId="0" fontId="4" fillId="0" borderId="2" xfId="0" applyNumberFormat="1" applyFont="1" applyFill="1" applyBorder="1" applyAlignment="1">
      <alignment horizontal="center" wrapText="1"/>
    </xf>
    <xf numFmtId="0" fontId="2" fillId="0" borderId="0" xfId="0" applyNumberFormat="1" applyFont="1" applyFill="1" applyAlignment="1">
      <alignment horizontal="center" vertical="top" wrapText="1"/>
    </xf>
    <xf numFmtId="0" fontId="0" fillId="0" borderId="0" xfId="0" applyNumberFormat="1" applyFont="1" applyFill="1" applyBorder="1" applyAlignment="1">
      <alignment horizontal="right" vertical="top" wrapText="1"/>
    </xf>
    <xf numFmtId="0" fontId="3" fillId="0" borderId="2" xfId="0" applyNumberFormat="1" applyFont="1" applyFill="1" applyBorder="1" applyAlignment="1">
      <alignment horizontal="center" wrapText="1"/>
    </xf>
    <xf numFmtId="164" fontId="13" fillId="0" borderId="0" xfId="0" applyFont="1" applyFill="1" applyAlignment="1">
      <alignment horizontal="center" vertical="top" wrapText="1"/>
    </xf>
    <xf numFmtId="164" fontId="12" fillId="0" borderId="2" xfId="0" applyFont="1" applyFill="1" applyBorder="1" applyAlignment="1">
      <alignment horizontal="center" vertical="center"/>
    </xf>
    <xf numFmtId="165" fontId="12" fillId="0" borderId="2" xfId="0" applyNumberFormat="1" applyFont="1" applyFill="1" applyBorder="1" applyAlignment="1">
      <alignment horizontal="center" vertical="center"/>
    </xf>
    <xf numFmtId="0" fontId="11" fillId="0" borderId="0" xfId="0" applyNumberFormat="1" applyFont="1" applyFill="1" applyBorder="1" applyAlignment="1">
      <alignment horizontal="left" vertical="top" wrapText="1"/>
    </xf>
    <xf numFmtId="0" fontId="11" fillId="0" borderId="0" xfId="0" applyNumberFormat="1" applyFont="1" applyFill="1" applyBorder="1" applyAlignment="1">
      <alignment horizontal="left" vertical="top"/>
    </xf>
    <xf numFmtId="0" fontId="0" fillId="0" borderId="0" xfId="0" applyNumberFormat="1" applyFont="1" applyFill="1" applyAlignment="1">
      <alignment horizontal="left" vertical="top" wrapText="1"/>
    </xf>
    <xf numFmtId="0" fontId="0" fillId="0" borderId="0" xfId="0" applyNumberFormat="1" applyFont="1" applyFill="1" applyAlignment="1">
      <alignment horizontal="right" vertical="top" wrapText="1"/>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0" fontId="3" fillId="0" borderId="4" xfId="0" applyNumberFormat="1" applyFont="1" applyFill="1" applyBorder="1" applyAlignment="1">
      <alignment horizontal="center" vertical="center" wrapText="1"/>
    </xf>
    <xf numFmtId="0" fontId="3" fillId="0" borderId="5"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49" fontId="13" fillId="0" borderId="0" xfId="0" applyNumberFormat="1" applyFont="1" applyFill="1" applyAlignment="1">
      <alignment horizontal="center" vertical="center" wrapText="1"/>
    </xf>
    <xf numFmtId="165" fontId="12" fillId="0" borderId="3" xfId="0" applyNumberFormat="1" applyFont="1" applyFill="1" applyBorder="1" applyAlignment="1">
      <alignment horizontal="center" vertical="center"/>
    </xf>
    <xf numFmtId="164" fontId="0" fillId="0" borderId="4" xfId="0" applyNumberFormat="1" applyFont="1" applyFill="1" applyBorder="1" applyAlignment="1">
      <alignment horizontal="center" vertical="center"/>
    </xf>
    <xf numFmtId="164" fontId="0" fillId="0" borderId="5" xfId="0" applyNumberFormat="1" applyFont="1" applyFill="1" applyBorder="1" applyAlignment="1">
      <alignment horizontal="center" vertical="center"/>
    </xf>
    <xf numFmtId="49" fontId="12" fillId="0" borderId="3" xfId="0" applyNumberFormat="1" applyFont="1" applyFill="1" applyBorder="1" applyAlignment="1">
      <alignment horizontal="center"/>
    </xf>
    <xf numFmtId="164" fontId="0" fillId="0" borderId="4" xfId="0" applyNumberFormat="1" applyFont="1" applyFill="1" applyBorder="1" applyAlignment="1">
      <alignment horizontal="center"/>
    </xf>
    <xf numFmtId="164" fontId="0" fillId="0" borderId="5" xfId="0" applyNumberFormat="1" applyFont="1" applyFill="1" applyBorder="1" applyAlignment="1">
      <alignment horizontal="center"/>
    </xf>
    <xf numFmtId="165" fontId="11" fillId="0" borderId="3" xfId="1" applyNumberFormat="1" applyFont="1" applyFill="1" applyBorder="1" applyAlignment="1">
      <alignment horizontal="center"/>
    </xf>
    <xf numFmtId="165" fontId="11" fillId="0" borderId="3" xfId="0" applyNumberFormat="1" applyFont="1" applyFill="1" applyBorder="1" applyAlignment="1">
      <alignment horizontal="center"/>
    </xf>
    <xf numFmtId="165" fontId="12" fillId="0" borderId="3" xfId="0" applyNumberFormat="1" applyFont="1" applyFill="1" applyBorder="1" applyAlignment="1">
      <alignment horizontal="center"/>
    </xf>
    <xf numFmtId="165" fontId="11" fillId="0" borderId="0" xfId="0" applyNumberFormat="1" applyFont="1" applyFill="1" applyBorder="1" applyAlignment="1">
      <alignment horizontal="left" vertical="top" wrapText="1"/>
    </xf>
    <xf numFmtId="165" fontId="11" fillId="0" borderId="0" xfId="0" applyNumberFormat="1" applyFont="1" applyFill="1" applyBorder="1" applyAlignment="1">
      <alignment horizontal="left" vertical="top"/>
    </xf>
    <xf numFmtId="164" fontId="13" fillId="0" borderId="0" xfId="0" applyFont="1" applyFill="1" applyAlignment="1">
      <alignment horizontal="center" vertical="center" wrapText="1"/>
    </xf>
    <xf numFmtId="0" fontId="15" fillId="0" borderId="0" xfId="2" applyFont="1" applyBorder="1" applyAlignment="1">
      <alignment horizontal="left" vertical="top" wrapText="1"/>
    </xf>
    <xf numFmtId="0" fontId="15" fillId="0" borderId="0" xfId="2" applyFont="1" applyBorder="1" applyAlignment="1">
      <alignment horizontal="left" vertical="top"/>
    </xf>
    <xf numFmtId="0" fontId="13" fillId="0" borderId="2" xfId="2" applyFont="1" applyBorder="1" applyAlignment="1">
      <alignment horizontal="center" vertical="center"/>
    </xf>
    <xf numFmtId="0" fontId="16" fillId="0" borderId="2" xfId="2" applyFont="1" applyFill="1" applyBorder="1" applyAlignment="1">
      <alignment horizontal="center" vertical="center" wrapText="1"/>
    </xf>
    <xf numFmtId="165" fontId="15" fillId="4" borderId="0" xfId="2" applyNumberFormat="1" applyFont="1" applyFill="1" applyBorder="1" applyAlignment="1">
      <alignment horizontal="center"/>
    </xf>
    <xf numFmtId="0" fontId="13" fillId="0" borderId="0" xfId="2" applyFont="1" applyBorder="1" applyAlignment="1">
      <alignment horizontal="center" vertical="top" wrapText="1"/>
    </xf>
    <xf numFmtId="0" fontId="14" fillId="0" borderId="3" xfId="2" applyFont="1" applyBorder="1" applyAlignment="1">
      <alignment horizontal="left" vertical="justify" wrapText="1"/>
    </xf>
    <xf numFmtId="0" fontId="14" fillId="0" borderId="4" xfId="2" applyFont="1" applyBorder="1" applyAlignment="1">
      <alignment horizontal="left" vertical="justify" wrapText="1"/>
    </xf>
    <xf numFmtId="0" fontId="14" fillId="0" borderId="5" xfId="2" applyFont="1" applyBorder="1" applyAlignment="1">
      <alignment horizontal="left" vertical="justify" wrapText="1"/>
    </xf>
    <xf numFmtId="165" fontId="14" fillId="0" borderId="3" xfId="2" applyNumberFormat="1" applyFont="1" applyBorder="1" applyAlignment="1">
      <alignment horizontal="center" wrapText="1"/>
    </xf>
    <xf numFmtId="164" fontId="6" fillId="0" borderId="5" xfId="0" applyNumberFormat="1" applyFont="1" applyFill="1" applyBorder="1" applyAlignment="1">
      <alignment horizontal="center" wrapText="1"/>
    </xf>
    <xf numFmtId="0" fontId="30" fillId="0" borderId="2" xfId="2" applyFont="1" applyBorder="1" applyAlignment="1">
      <alignment horizontal="center" wrapText="1"/>
    </xf>
    <xf numFmtId="0" fontId="30" fillId="0" borderId="2" xfId="2" applyFont="1" applyBorder="1" applyAlignment="1">
      <alignment horizontal="center" vertical="center"/>
    </xf>
    <xf numFmtId="0" fontId="12" fillId="0" borderId="2" xfId="2" applyFont="1" applyBorder="1" applyAlignment="1">
      <alignment horizontal="center" vertical="center"/>
    </xf>
    <xf numFmtId="0" fontId="12" fillId="0" borderId="3" xfId="2" applyFont="1" applyBorder="1" applyAlignment="1">
      <alignment horizontal="center" vertical="center"/>
    </xf>
    <xf numFmtId="0" fontId="12" fillId="0" borderId="5" xfId="2" applyFont="1" applyBorder="1" applyAlignment="1">
      <alignment horizontal="center" vertical="center"/>
    </xf>
    <xf numFmtId="164" fontId="0" fillId="0" borderId="5" xfId="0" applyNumberFormat="1" applyFont="1" applyFill="1" applyBorder="1" applyAlignment="1">
      <alignment horizontal="center" wrapText="1"/>
    </xf>
    <xf numFmtId="165" fontId="14" fillId="0" borderId="2" xfId="2" applyNumberFormat="1" applyFont="1" applyBorder="1" applyAlignment="1">
      <alignment horizontal="center"/>
    </xf>
    <xf numFmtId="0" fontId="11" fillId="0" borderId="2" xfId="2" applyFont="1" applyBorder="1" applyAlignment="1">
      <alignment wrapText="1"/>
    </xf>
    <xf numFmtId="165" fontId="11" fillId="0" borderId="3" xfId="2" applyNumberFormat="1" applyFont="1" applyBorder="1" applyAlignment="1">
      <alignment horizontal="center" wrapText="1"/>
    </xf>
    <xf numFmtId="165" fontId="11" fillId="4" borderId="2" xfId="2" applyNumberFormat="1" applyFont="1" applyFill="1" applyBorder="1" applyAlignment="1">
      <alignment horizontal="center"/>
    </xf>
    <xf numFmtId="0" fontId="12" fillId="0" borderId="2" xfId="2" applyFont="1" applyBorder="1" applyAlignment="1">
      <alignment horizontal="left" wrapText="1"/>
    </xf>
    <xf numFmtId="165" fontId="12" fillId="0" borderId="3" xfId="2" applyNumberFormat="1" applyFont="1" applyBorder="1" applyAlignment="1">
      <alignment horizontal="center" wrapText="1"/>
    </xf>
    <xf numFmtId="0" fontId="14" fillId="0" borderId="2" xfId="2" applyFont="1" applyBorder="1" applyAlignment="1">
      <alignment vertical="justify" wrapText="1"/>
    </xf>
    <xf numFmtId="0" fontId="19" fillId="0" borderId="2" xfId="2" applyFont="1" applyBorder="1" applyAlignment="1">
      <alignment horizontal="center" wrapText="1"/>
    </xf>
    <xf numFmtId="0" fontId="24" fillId="0" borderId="3" xfId="2" applyFont="1" applyBorder="1" applyAlignment="1">
      <alignment horizontal="center" vertical="center" wrapText="1"/>
    </xf>
    <xf numFmtId="0" fontId="24" fillId="0" borderId="4" xfId="2" applyFont="1" applyBorder="1" applyAlignment="1">
      <alignment horizontal="center" vertical="center" wrapText="1"/>
    </xf>
    <xf numFmtId="0" fontId="24" fillId="0" borderId="5" xfId="2" applyFont="1" applyBorder="1" applyAlignment="1">
      <alignment horizontal="center" vertical="center" wrapText="1"/>
    </xf>
    <xf numFmtId="0" fontId="24" fillId="0" borderId="2" xfId="2" applyFont="1" applyBorder="1" applyAlignment="1">
      <alignment horizontal="center" vertical="center" wrapText="1"/>
    </xf>
    <xf numFmtId="165" fontId="14" fillId="0" borderId="5" xfId="2" applyNumberFormat="1" applyFont="1" applyBorder="1" applyAlignment="1">
      <alignment horizontal="center"/>
    </xf>
    <xf numFmtId="165" fontId="20" fillId="0" borderId="2" xfId="2" applyNumberFormat="1" applyFont="1" applyBorder="1" applyAlignment="1">
      <alignment horizontal="center"/>
    </xf>
    <xf numFmtId="0" fontId="19" fillId="0" borderId="2" xfId="2" applyFont="1" applyBorder="1" applyAlignment="1">
      <alignment horizontal="center" vertical="justify" wrapText="1"/>
    </xf>
    <xf numFmtId="0" fontId="20" fillId="0" borderId="2" xfId="2" applyFont="1" applyBorder="1" applyAlignment="1">
      <alignment horizontal="center" vertical="justify" wrapText="1"/>
    </xf>
    <xf numFmtId="165" fontId="19" fillId="0" borderId="2" xfId="2" applyNumberFormat="1" applyFont="1" applyBorder="1" applyAlignment="1">
      <alignment horizontal="center"/>
    </xf>
    <xf numFmtId="165" fontId="19" fillId="0" borderId="5" xfId="2" applyNumberFormat="1" applyFont="1" applyBorder="1" applyAlignment="1">
      <alignment horizontal="center"/>
    </xf>
    <xf numFmtId="165" fontId="20" fillId="0" borderId="5" xfId="2" applyNumberFormat="1" applyFont="1" applyBorder="1" applyAlignment="1">
      <alignment horizontal="center"/>
    </xf>
    <xf numFmtId="0" fontId="23" fillId="0" borderId="14" xfId="2" applyFont="1" applyBorder="1" applyAlignment="1">
      <alignment horizontal="left" vertical="top" wrapText="1"/>
    </xf>
    <xf numFmtId="0" fontId="23" fillId="0" borderId="0" xfId="2" applyFont="1" applyBorder="1" applyAlignment="1">
      <alignment horizontal="left" vertical="top"/>
    </xf>
    <xf numFmtId="0" fontId="23" fillId="0" borderId="15" xfId="2" applyFont="1" applyBorder="1" applyAlignment="1">
      <alignment horizontal="left" vertical="top"/>
    </xf>
    <xf numFmtId="165" fontId="19" fillId="0" borderId="2" xfId="2" applyNumberFormat="1" applyFont="1" applyBorder="1" applyAlignment="1">
      <alignment horizontal="center" wrapText="1"/>
    </xf>
    <xf numFmtId="165" fontId="19" fillId="0" borderId="5" xfId="2" applyNumberFormat="1" applyFont="1" applyBorder="1" applyAlignment="1">
      <alignment horizontal="center" wrapText="1"/>
    </xf>
    <xf numFmtId="0" fontId="24" fillId="0" borderId="6" xfId="2" applyFont="1" applyBorder="1" applyAlignment="1">
      <alignment horizontal="center" vertical="top" wrapText="1"/>
    </xf>
    <xf numFmtId="0" fontId="24" fillId="0" borderId="16" xfId="2" applyFont="1" applyBorder="1" applyAlignment="1">
      <alignment horizontal="center" vertical="top" wrapText="1"/>
    </xf>
    <xf numFmtId="0" fontId="24" fillId="0" borderId="7" xfId="2" applyFont="1" applyBorder="1" applyAlignment="1">
      <alignment horizontal="center" vertical="top" wrapText="1"/>
    </xf>
    <xf numFmtId="165" fontId="24" fillId="0" borderId="8" xfId="2" applyNumberFormat="1" applyFont="1" applyBorder="1" applyAlignment="1">
      <alignment horizontal="center" vertical="center"/>
    </xf>
    <xf numFmtId="165" fontId="24" fillId="0" borderId="10" xfId="2" applyNumberFormat="1" applyFont="1" applyBorder="1" applyAlignment="1">
      <alignment horizontal="center" vertical="center"/>
    </xf>
    <xf numFmtId="165" fontId="24" fillId="0" borderId="11" xfId="2" applyNumberFormat="1" applyFont="1" applyBorder="1" applyAlignment="1">
      <alignment horizontal="center" vertical="center"/>
    </xf>
    <xf numFmtId="165" fontId="24" fillId="0" borderId="13" xfId="2" applyNumberFormat="1" applyFont="1" applyBorder="1" applyAlignment="1">
      <alignment horizontal="center" vertical="center"/>
    </xf>
  </cellXfs>
  <cellStyles count="11">
    <cellStyle name="Normal" xfId="4"/>
    <cellStyle name="Обычный" xfId="0" builtinId="0"/>
    <cellStyle name="Обычный 2" xfId="2"/>
    <cellStyle name="Обычный 3" xfId="5"/>
    <cellStyle name="Обычный 4" xfId="9"/>
    <cellStyle name="Обычный 5" xfId="7"/>
    <cellStyle name="Обычный 6" xfId="8"/>
    <cellStyle name="Обычный 7" xfId="3"/>
    <cellStyle name="Стиль 1" xfId="1"/>
    <cellStyle name="Финансовый 2" xfId="10"/>
    <cellStyle name="Финансовый 3" xfId="6"/>
  </cellStyles>
  <dxfs count="162">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ont>
        <b/>
        <i/>
        <condense val="0"/>
        <extend val="0"/>
      </font>
    </dxf>
    <dxf>
      <font>
        <b val="0"/>
        <i/>
        <condense val="0"/>
        <extend val="0"/>
      </font>
    </dxf>
    <dxf>
      <font>
        <b/>
        <i val="0"/>
        <condense val="0"/>
        <extend val="0"/>
      </font>
    </dxf>
    <dxf>
      <fill>
        <patternFill>
          <bgColor indexed="9"/>
        </patternFill>
      </fill>
    </dxf>
  </dxfs>
  <tableStyles count="0" defaultTableStyle="TableStyleMedium9" defaultPivotStyle="PivotStyleLight16"/>
  <colors>
    <mruColors>
      <color rgb="FF00E66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
  <sheetViews>
    <sheetView view="pageBreakPreview" zoomScaleSheetLayoutView="100" workbookViewId="0">
      <selection activeCell="B1" sqref="B1:F1"/>
    </sheetView>
  </sheetViews>
  <sheetFormatPr defaultRowHeight="12.75" x14ac:dyDescent="0.2"/>
  <cols>
    <col min="1" max="1" width="54.6640625" customWidth="1"/>
    <col min="2" max="2" width="27.6640625" customWidth="1"/>
    <col min="3" max="3" width="4.1640625" customWidth="1"/>
    <col min="4" max="4" width="7.1640625" customWidth="1"/>
    <col min="5" max="5" width="10.5" customWidth="1"/>
    <col min="6" max="6" width="16.6640625" hidden="1" customWidth="1"/>
  </cols>
  <sheetData>
    <row r="1" spans="1:6" ht="93.75" customHeight="1" x14ac:dyDescent="0.2">
      <c r="A1" s="10" t="s">
        <v>0</v>
      </c>
      <c r="B1" s="257" t="s">
        <v>475</v>
      </c>
      <c r="C1" s="257"/>
      <c r="D1" s="257"/>
      <c r="E1" s="257"/>
      <c r="F1" s="257"/>
    </row>
    <row r="2" spans="1:6" ht="109.5" customHeight="1" x14ac:dyDescent="0.2">
      <c r="A2" s="259" t="s">
        <v>476</v>
      </c>
      <c r="B2" s="259"/>
      <c r="C2" s="259"/>
      <c r="D2" s="259"/>
      <c r="E2" s="259"/>
      <c r="F2" s="259"/>
    </row>
    <row r="3" spans="1:6" ht="6" customHeight="1" x14ac:dyDescent="0.2">
      <c r="A3" s="3" t="s">
        <v>0</v>
      </c>
      <c r="B3" s="3"/>
      <c r="C3" s="260"/>
      <c r="D3" s="260"/>
      <c r="E3" s="260"/>
      <c r="F3" s="260"/>
    </row>
    <row r="4" spans="1:6" ht="15" customHeight="1" x14ac:dyDescent="0.2">
      <c r="A4" s="256" t="s">
        <v>24</v>
      </c>
      <c r="B4" s="256" t="s">
        <v>23</v>
      </c>
      <c r="C4" s="256"/>
      <c r="D4" s="256"/>
      <c r="E4" s="256"/>
      <c r="F4" s="256"/>
    </row>
    <row r="5" spans="1:6" ht="60.75" customHeight="1" x14ac:dyDescent="0.2">
      <c r="A5" s="256"/>
      <c r="B5" s="228" t="s">
        <v>84</v>
      </c>
      <c r="C5" s="256" t="s">
        <v>25</v>
      </c>
      <c r="D5" s="256"/>
      <c r="E5" s="256"/>
      <c r="F5" s="256"/>
    </row>
    <row r="6" spans="1:6" ht="13.7" customHeight="1" x14ac:dyDescent="0.2">
      <c r="A6" s="231" t="s">
        <v>8</v>
      </c>
      <c r="B6" s="231">
        <v>2</v>
      </c>
      <c r="C6" s="261">
        <v>3</v>
      </c>
      <c r="D6" s="261"/>
      <c r="E6" s="261"/>
      <c r="F6" s="261"/>
    </row>
    <row r="7" spans="1:6" ht="14.45" customHeight="1" x14ac:dyDescent="0.2">
      <c r="A7" s="87" t="s">
        <v>40</v>
      </c>
      <c r="B7" s="230"/>
      <c r="C7" s="255" t="s">
        <v>0</v>
      </c>
      <c r="D7" s="255"/>
      <c r="E7" s="255"/>
      <c r="F7" s="255"/>
    </row>
    <row r="8" spans="1:6" ht="38.25" x14ac:dyDescent="0.2">
      <c r="A8" s="87" t="s">
        <v>41</v>
      </c>
      <c r="B8" s="198"/>
      <c r="C8" s="258"/>
      <c r="D8" s="258"/>
      <c r="E8" s="258"/>
      <c r="F8" s="258"/>
    </row>
    <row r="9" spans="1:6" ht="38.25" x14ac:dyDescent="0.2">
      <c r="A9" s="88" t="s">
        <v>42</v>
      </c>
      <c r="B9" s="199"/>
      <c r="C9" s="255">
        <v>100</v>
      </c>
      <c r="D9" s="255"/>
      <c r="E9" s="255"/>
      <c r="F9" s="255"/>
    </row>
    <row r="10" spans="1:6" ht="25.5" x14ac:dyDescent="0.2">
      <c r="A10" s="87" t="s">
        <v>43</v>
      </c>
      <c r="B10" s="229"/>
      <c r="C10" s="255"/>
      <c r="D10" s="255"/>
      <c r="E10" s="255"/>
      <c r="F10" s="255"/>
    </row>
    <row r="11" spans="1:6" x14ac:dyDescent="0.2">
      <c r="A11" s="88" t="s">
        <v>44</v>
      </c>
      <c r="B11" s="229">
        <v>100</v>
      </c>
      <c r="C11" s="255"/>
      <c r="D11" s="255"/>
      <c r="E11" s="255"/>
      <c r="F11" s="255"/>
    </row>
    <row r="12" spans="1:6" ht="38.25" x14ac:dyDescent="0.2">
      <c r="A12" s="88" t="s">
        <v>45</v>
      </c>
      <c r="B12" s="229">
        <v>100</v>
      </c>
      <c r="C12" s="255"/>
      <c r="D12" s="255"/>
      <c r="E12" s="255"/>
      <c r="F12" s="255"/>
    </row>
    <row r="13" spans="1:6" ht="25.5" x14ac:dyDescent="0.2">
      <c r="A13" s="87" t="s">
        <v>43</v>
      </c>
      <c r="B13" s="229"/>
      <c r="C13" s="255"/>
      <c r="D13" s="255"/>
      <c r="E13" s="255"/>
      <c r="F13" s="255"/>
    </row>
    <row r="14" spans="1:6" x14ac:dyDescent="0.2">
      <c r="A14" s="88" t="s">
        <v>46</v>
      </c>
      <c r="B14" s="229">
        <v>100</v>
      </c>
      <c r="C14" s="255"/>
      <c r="D14" s="255"/>
      <c r="E14" s="255"/>
      <c r="F14" s="255"/>
    </row>
    <row r="15" spans="1:6" ht="51" x14ac:dyDescent="0.2">
      <c r="A15" s="88" t="s">
        <v>47</v>
      </c>
      <c r="B15" s="229">
        <v>100</v>
      </c>
      <c r="C15" s="255"/>
      <c r="D15" s="255"/>
      <c r="E15" s="255"/>
      <c r="F15" s="255"/>
    </row>
    <row r="16" spans="1:6" ht="25.5" x14ac:dyDescent="0.2">
      <c r="A16" s="88" t="s">
        <v>48</v>
      </c>
      <c r="B16" s="229">
        <v>100</v>
      </c>
      <c r="C16" s="255"/>
      <c r="D16" s="255"/>
      <c r="E16" s="255"/>
      <c r="F16" s="255"/>
    </row>
    <row r="17" spans="1:6" x14ac:dyDescent="0.2">
      <c r="A17" s="88" t="s">
        <v>49</v>
      </c>
      <c r="B17" s="229">
        <v>100</v>
      </c>
      <c r="C17" s="255"/>
      <c r="D17" s="255"/>
      <c r="E17" s="255"/>
      <c r="F17" s="255"/>
    </row>
    <row r="18" spans="1:6" ht="25.5" x14ac:dyDescent="0.2">
      <c r="A18" s="87" t="s">
        <v>50</v>
      </c>
      <c r="B18" s="229"/>
      <c r="C18" s="255"/>
      <c r="D18" s="255"/>
      <c r="E18" s="255"/>
      <c r="F18" s="255"/>
    </row>
    <row r="19" spans="1:6" ht="25.5" x14ac:dyDescent="0.2">
      <c r="A19" s="88" t="s">
        <v>51</v>
      </c>
      <c r="B19" s="229">
        <v>100</v>
      </c>
      <c r="C19" s="255"/>
      <c r="D19" s="255"/>
      <c r="E19" s="255"/>
      <c r="F19" s="255"/>
    </row>
    <row r="20" spans="1:6" ht="25.5" x14ac:dyDescent="0.2">
      <c r="A20" s="88" t="s">
        <v>52</v>
      </c>
      <c r="B20" s="90"/>
      <c r="C20" s="254">
        <v>100</v>
      </c>
      <c r="D20" s="254"/>
      <c r="E20" s="254"/>
      <c r="F20" s="90"/>
    </row>
    <row r="21" spans="1:6" ht="106.5" customHeight="1" x14ac:dyDescent="0.2">
      <c r="A21" s="89" t="s">
        <v>53</v>
      </c>
      <c r="B21" s="232">
        <v>100</v>
      </c>
      <c r="C21" s="254"/>
      <c r="D21" s="254"/>
      <c r="E21" s="254"/>
      <c r="F21" s="90"/>
    </row>
    <row r="22" spans="1:6" ht="91.5" customHeight="1" x14ac:dyDescent="0.2">
      <c r="A22" s="89" t="s">
        <v>54</v>
      </c>
      <c r="B22" s="232">
        <v>100</v>
      </c>
      <c r="C22" s="253"/>
      <c r="D22" s="253"/>
      <c r="E22" s="253"/>
      <c r="F22" s="90"/>
    </row>
    <row r="23" spans="1:6" ht="89.25" x14ac:dyDescent="0.2">
      <c r="A23" s="89" t="s">
        <v>55</v>
      </c>
      <c r="B23" s="232"/>
      <c r="C23" s="253">
        <v>100</v>
      </c>
      <c r="D23" s="253"/>
      <c r="E23" s="253"/>
      <c r="F23" s="90"/>
    </row>
    <row r="24" spans="1:6" ht="38.25" x14ac:dyDescent="0.2">
      <c r="A24" s="88" t="s">
        <v>56</v>
      </c>
      <c r="B24" s="232">
        <v>100</v>
      </c>
      <c r="C24" s="253"/>
      <c r="D24" s="253"/>
      <c r="E24" s="253"/>
      <c r="F24" s="90"/>
    </row>
    <row r="25" spans="1:6" ht="25.5" x14ac:dyDescent="0.2">
      <c r="A25" s="88" t="s">
        <v>57</v>
      </c>
      <c r="B25" s="232"/>
      <c r="C25" s="253">
        <v>100</v>
      </c>
      <c r="D25" s="253"/>
      <c r="E25" s="253"/>
      <c r="F25" s="90"/>
    </row>
    <row r="26" spans="1:6" ht="25.5" x14ac:dyDescent="0.2">
      <c r="A26" s="88" t="s">
        <v>58</v>
      </c>
      <c r="B26" s="232">
        <v>100</v>
      </c>
      <c r="C26" s="253"/>
      <c r="D26" s="253"/>
      <c r="E26" s="253"/>
      <c r="F26" s="90"/>
    </row>
    <row r="27" spans="1:6" ht="25.5" x14ac:dyDescent="0.2">
      <c r="A27" s="88" t="s">
        <v>59</v>
      </c>
      <c r="B27" s="232"/>
      <c r="C27" s="253">
        <v>100</v>
      </c>
      <c r="D27" s="253"/>
      <c r="E27" s="253"/>
      <c r="F27" s="90"/>
    </row>
    <row r="28" spans="1:6" ht="38.25" x14ac:dyDescent="0.2">
      <c r="A28" s="88" t="s">
        <v>60</v>
      </c>
      <c r="B28" s="232">
        <v>100</v>
      </c>
      <c r="C28" s="253"/>
      <c r="D28" s="253"/>
      <c r="E28" s="253"/>
      <c r="F28" s="90"/>
    </row>
    <row r="29" spans="1:6" ht="38.25" x14ac:dyDescent="0.2">
      <c r="A29" s="88" t="s">
        <v>61</v>
      </c>
      <c r="B29" s="232"/>
      <c r="C29" s="253">
        <v>100</v>
      </c>
      <c r="D29" s="253"/>
      <c r="E29" s="253"/>
      <c r="F29" s="90"/>
    </row>
    <row r="30" spans="1:6" x14ac:dyDescent="0.2">
      <c r="A30" s="87" t="s">
        <v>62</v>
      </c>
      <c r="B30" s="232"/>
      <c r="C30" s="253"/>
      <c r="D30" s="253"/>
      <c r="E30" s="253"/>
      <c r="F30" s="90"/>
    </row>
    <row r="31" spans="1:6" ht="38.25" x14ac:dyDescent="0.2">
      <c r="A31" s="88" t="s">
        <v>63</v>
      </c>
      <c r="B31" s="232">
        <v>100</v>
      </c>
      <c r="C31" s="253"/>
      <c r="D31" s="253"/>
      <c r="E31" s="253"/>
      <c r="F31" s="90"/>
    </row>
    <row r="32" spans="1:6" ht="38.25" x14ac:dyDescent="0.2">
      <c r="A32" s="88" t="s">
        <v>64</v>
      </c>
      <c r="B32" s="232"/>
      <c r="C32" s="253">
        <v>100</v>
      </c>
      <c r="D32" s="253"/>
      <c r="E32" s="253"/>
      <c r="F32" s="90"/>
    </row>
    <row r="33" spans="1:6" x14ac:dyDescent="0.2">
      <c r="A33" s="87" t="s">
        <v>65</v>
      </c>
      <c r="B33" s="232"/>
      <c r="C33" s="253"/>
      <c r="D33" s="253"/>
      <c r="E33" s="253"/>
      <c r="F33" s="90"/>
    </row>
    <row r="34" spans="1:6" ht="51" x14ac:dyDescent="0.2">
      <c r="A34" s="88" t="s">
        <v>66</v>
      </c>
      <c r="B34" s="232">
        <v>100</v>
      </c>
      <c r="C34" s="253"/>
      <c r="D34" s="253"/>
      <c r="E34" s="253"/>
      <c r="F34" s="90"/>
    </row>
    <row r="35" spans="1:6" ht="51" x14ac:dyDescent="0.2">
      <c r="A35" s="88" t="s">
        <v>67</v>
      </c>
      <c r="B35" s="232"/>
      <c r="C35" s="253">
        <v>100</v>
      </c>
      <c r="D35" s="253"/>
      <c r="E35" s="253"/>
      <c r="F35" s="90"/>
    </row>
    <row r="36" spans="1:6" ht="51" x14ac:dyDescent="0.2">
      <c r="A36" s="88" t="s">
        <v>68</v>
      </c>
      <c r="B36" s="232">
        <v>100</v>
      </c>
      <c r="C36" s="253"/>
      <c r="D36" s="253"/>
      <c r="E36" s="253"/>
      <c r="F36" s="90"/>
    </row>
    <row r="37" spans="1:6" ht="51" x14ac:dyDescent="0.2">
      <c r="A37" s="88" t="s">
        <v>69</v>
      </c>
      <c r="B37" s="232"/>
      <c r="C37" s="253">
        <v>100</v>
      </c>
      <c r="D37" s="253"/>
      <c r="E37" s="253"/>
      <c r="F37" s="90"/>
    </row>
    <row r="38" spans="1:6" ht="51" x14ac:dyDescent="0.2">
      <c r="A38" s="88" t="s">
        <v>70</v>
      </c>
      <c r="B38" s="232">
        <v>100</v>
      </c>
      <c r="C38" s="253"/>
      <c r="D38" s="253"/>
      <c r="E38" s="253"/>
      <c r="F38" s="90"/>
    </row>
    <row r="39" spans="1:6" ht="51" x14ac:dyDescent="0.2">
      <c r="A39" s="88" t="s">
        <v>71</v>
      </c>
      <c r="B39" s="232"/>
      <c r="C39" s="253">
        <v>100</v>
      </c>
      <c r="D39" s="253"/>
      <c r="E39" s="253"/>
      <c r="F39" s="90"/>
    </row>
    <row r="40" spans="1:6" ht="76.5" x14ac:dyDescent="0.2">
      <c r="A40" s="88" t="s">
        <v>72</v>
      </c>
      <c r="B40" s="232">
        <v>100</v>
      </c>
      <c r="C40" s="253"/>
      <c r="D40" s="253"/>
      <c r="E40" s="253"/>
      <c r="F40" s="90"/>
    </row>
    <row r="41" spans="1:6" ht="76.5" x14ac:dyDescent="0.2">
      <c r="A41" s="88" t="s">
        <v>73</v>
      </c>
      <c r="B41" s="232"/>
      <c r="C41" s="253">
        <v>100</v>
      </c>
      <c r="D41" s="253"/>
      <c r="E41" s="253"/>
      <c r="F41" s="90"/>
    </row>
    <row r="42" spans="1:6" ht="38.25" x14ac:dyDescent="0.2">
      <c r="A42" s="88" t="s">
        <v>74</v>
      </c>
      <c r="B42" s="232">
        <v>100</v>
      </c>
      <c r="C42" s="253"/>
      <c r="D42" s="253"/>
      <c r="E42" s="253"/>
      <c r="F42" s="90"/>
    </row>
    <row r="43" spans="1:6" ht="38.25" x14ac:dyDescent="0.2">
      <c r="A43" s="88" t="s">
        <v>75</v>
      </c>
      <c r="B43" s="232"/>
      <c r="C43" s="253">
        <v>100</v>
      </c>
      <c r="D43" s="253"/>
      <c r="E43" s="253"/>
      <c r="F43" s="90"/>
    </row>
    <row r="44" spans="1:6" ht="25.5" x14ac:dyDescent="0.2">
      <c r="A44" s="88" t="s">
        <v>76</v>
      </c>
      <c r="B44" s="232">
        <v>100</v>
      </c>
      <c r="C44" s="253"/>
      <c r="D44" s="253"/>
      <c r="E44" s="253"/>
      <c r="F44" s="90"/>
    </row>
    <row r="45" spans="1:6" ht="25.5" x14ac:dyDescent="0.2">
      <c r="A45" s="88" t="s">
        <v>77</v>
      </c>
      <c r="B45" s="232"/>
      <c r="C45" s="253">
        <v>100</v>
      </c>
      <c r="D45" s="253"/>
      <c r="E45" s="253"/>
      <c r="F45" s="90"/>
    </row>
    <row r="46" spans="1:6" ht="63.75" x14ac:dyDescent="0.2">
      <c r="A46" s="88" t="s">
        <v>78</v>
      </c>
      <c r="B46" s="232">
        <v>100</v>
      </c>
      <c r="C46" s="253"/>
      <c r="D46" s="253"/>
      <c r="E46" s="253"/>
      <c r="F46" s="90"/>
    </row>
    <row r="47" spans="1:6" ht="63.75" x14ac:dyDescent="0.2">
      <c r="A47" s="88" t="s">
        <v>79</v>
      </c>
      <c r="B47" s="232"/>
      <c r="C47" s="253">
        <v>100</v>
      </c>
      <c r="D47" s="253"/>
      <c r="E47" s="253"/>
      <c r="F47" s="90"/>
    </row>
    <row r="48" spans="1:6" ht="25.5" x14ac:dyDescent="0.2">
      <c r="A48" s="88" t="s">
        <v>80</v>
      </c>
      <c r="B48" s="232">
        <v>100</v>
      </c>
      <c r="C48" s="253"/>
      <c r="D48" s="253"/>
      <c r="E48" s="253"/>
      <c r="F48" s="90"/>
    </row>
    <row r="49" spans="1:6" ht="25.5" x14ac:dyDescent="0.2">
      <c r="A49" s="88" t="s">
        <v>81</v>
      </c>
      <c r="B49" s="232"/>
      <c r="C49" s="253">
        <v>100</v>
      </c>
      <c r="D49" s="253"/>
      <c r="E49" s="253"/>
      <c r="F49" s="90"/>
    </row>
    <row r="50" spans="1:6" ht="25.5" x14ac:dyDescent="0.2">
      <c r="A50" s="88" t="s">
        <v>82</v>
      </c>
      <c r="B50" s="232">
        <v>100</v>
      </c>
      <c r="C50" s="253"/>
      <c r="D50" s="253"/>
      <c r="E50" s="253"/>
      <c r="F50" s="90"/>
    </row>
    <row r="51" spans="1:6" ht="25.5" x14ac:dyDescent="0.2">
      <c r="A51" s="88" t="s">
        <v>83</v>
      </c>
      <c r="B51" s="232"/>
      <c r="C51" s="253">
        <v>100</v>
      </c>
      <c r="D51" s="253"/>
      <c r="E51" s="253"/>
      <c r="F51" s="90"/>
    </row>
  </sheetData>
  <mergeCells count="52">
    <mergeCell ref="B1:F1"/>
    <mergeCell ref="A4:A5"/>
    <mergeCell ref="C13:F13"/>
    <mergeCell ref="C14:F14"/>
    <mergeCell ref="C15:F15"/>
    <mergeCell ref="C7:F7"/>
    <mergeCell ref="C8:F8"/>
    <mergeCell ref="C9:F9"/>
    <mergeCell ref="C10:F10"/>
    <mergeCell ref="C11:F11"/>
    <mergeCell ref="C12:F12"/>
    <mergeCell ref="A2:F2"/>
    <mergeCell ref="C3:F3"/>
    <mergeCell ref="C6:F6"/>
    <mergeCell ref="C19:F19"/>
    <mergeCell ref="B4:F4"/>
    <mergeCell ref="C5:F5"/>
    <mergeCell ref="C16:F16"/>
    <mergeCell ref="C17:F17"/>
    <mergeCell ref="C18:F18"/>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C36:E36"/>
    <mergeCell ref="C37:E37"/>
    <mergeCell ref="C38:E38"/>
    <mergeCell ref="C39:E39"/>
    <mergeCell ref="C40:E40"/>
    <mergeCell ref="C41:E41"/>
    <mergeCell ref="C42:E42"/>
    <mergeCell ref="C43:E43"/>
    <mergeCell ref="C44:E44"/>
    <mergeCell ref="C50:E50"/>
    <mergeCell ref="C51:E51"/>
    <mergeCell ref="C45:E45"/>
    <mergeCell ref="C46:E46"/>
    <mergeCell ref="C47:E47"/>
    <mergeCell ref="C48:E48"/>
    <mergeCell ref="C49:E49"/>
  </mergeCells>
  <pageMargins left="0.7" right="0.7" top="0.75" bottom="0.75" header="0.3" footer="0.3"/>
  <pageSetup paperSize="9"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view="pageBreakPreview" topLeftCell="B36" zoomScaleSheetLayoutView="100" workbookViewId="0">
      <selection activeCell="B38" sqref="B38"/>
    </sheetView>
  </sheetViews>
  <sheetFormatPr defaultRowHeight="15.75" x14ac:dyDescent="0.2"/>
  <cols>
    <col min="1" max="1" width="24.33203125" style="12" customWidth="1"/>
    <col min="2" max="2" width="66.83203125" style="15" customWidth="1"/>
    <col min="3" max="4" width="14.5" style="15" customWidth="1"/>
    <col min="5" max="5" width="15.1640625" style="13" customWidth="1"/>
    <col min="6" max="6" width="52.83203125" style="206" customWidth="1"/>
    <col min="7" max="7" width="17.5" style="13" customWidth="1"/>
    <col min="8" max="8" width="17" style="14" customWidth="1"/>
    <col min="9" max="9" width="13.83203125" style="15" bestFit="1" customWidth="1"/>
    <col min="10" max="10" width="12.5" style="15" bestFit="1" customWidth="1"/>
    <col min="11" max="16384" width="9.33203125" style="15"/>
  </cols>
  <sheetData>
    <row r="1" spans="1:9" x14ac:dyDescent="0.25">
      <c r="B1" s="11"/>
      <c r="C1" s="265" t="s">
        <v>477</v>
      </c>
      <c r="D1" s="266"/>
      <c r="E1" s="266"/>
      <c r="F1" s="205"/>
    </row>
    <row r="2" spans="1:9" x14ac:dyDescent="0.25">
      <c r="B2" s="11"/>
      <c r="C2" s="266"/>
      <c r="D2" s="266"/>
      <c r="E2" s="266"/>
      <c r="F2" s="205"/>
    </row>
    <row r="3" spans="1:9" x14ac:dyDescent="0.25">
      <c r="B3" s="11"/>
      <c r="C3" s="266"/>
      <c r="D3" s="266"/>
      <c r="E3" s="266"/>
      <c r="F3" s="205"/>
    </row>
    <row r="4" spans="1:9" ht="33.75" customHeight="1" x14ac:dyDescent="0.25">
      <c r="B4" s="11"/>
      <c r="C4" s="266"/>
      <c r="D4" s="266"/>
      <c r="E4" s="266"/>
      <c r="F4" s="201">
        <v>54326.7</v>
      </c>
    </row>
    <row r="5" spans="1:9" ht="12.75" customHeight="1" x14ac:dyDescent="0.2">
      <c r="C5" s="266"/>
      <c r="D5" s="266"/>
      <c r="E5" s="266"/>
      <c r="F5" s="205"/>
    </row>
    <row r="6" spans="1:9" ht="49.5" customHeight="1" x14ac:dyDescent="0.2">
      <c r="A6" s="262" t="s">
        <v>485</v>
      </c>
      <c r="B6" s="262"/>
      <c r="C6" s="262"/>
      <c r="D6" s="262"/>
      <c r="E6" s="262"/>
      <c r="F6" s="201"/>
    </row>
    <row r="7" spans="1:9" x14ac:dyDescent="0.2">
      <c r="A7" s="16"/>
      <c r="B7" s="17"/>
      <c r="C7" s="17"/>
      <c r="D7" s="17"/>
      <c r="E7" s="18" t="s">
        <v>1</v>
      </c>
    </row>
    <row r="8" spans="1:9" s="21" customFormat="1" x14ac:dyDescent="0.2">
      <c r="A8" s="263" t="s">
        <v>28</v>
      </c>
      <c r="B8" s="263" t="s">
        <v>2</v>
      </c>
      <c r="C8" s="264" t="s">
        <v>7</v>
      </c>
      <c r="D8" s="264"/>
      <c r="E8" s="264"/>
      <c r="F8" s="202"/>
      <c r="G8" s="19" t="s">
        <v>136</v>
      </c>
      <c r="H8" s="20"/>
    </row>
    <row r="9" spans="1:9" s="21" customFormat="1" ht="16.5" customHeight="1" x14ac:dyDescent="0.2">
      <c r="A9" s="263"/>
      <c r="B9" s="263"/>
      <c r="C9" s="29" t="s">
        <v>85</v>
      </c>
      <c r="D9" s="29" t="s">
        <v>86</v>
      </c>
      <c r="E9" s="29" t="s">
        <v>496</v>
      </c>
      <c r="F9" s="202"/>
      <c r="G9" s="119">
        <v>2022</v>
      </c>
      <c r="H9" s="119">
        <v>2023</v>
      </c>
      <c r="I9" s="119">
        <v>2024</v>
      </c>
    </row>
    <row r="10" spans="1:9" s="23" customFormat="1" x14ac:dyDescent="0.2">
      <c r="A10" s="22">
        <v>1</v>
      </c>
      <c r="B10" s="22">
        <v>2</v>
      </c>
      <c r="C10" s="22" t="s">
        <v>10</v>
      </c>
      <c r="D10" s="22" t="s">
        <v>11</v>
      </c>
      <c r="E10" s="22" t="s">
        <v>12</v>
      </c>
      <c r="F10" s="203"/>
      <c r="G10" s="19">
        <v>38231.599999999999</v>
      </c>
      <c r="H10" s="187">
        <v>39780</v>
      </c>
      <c r="I10" s="188" t="s">
        <v>474</v>
      </c>
    </row>
    <row r="11" spans="1:9" s="27" customFormat="1" x14ac:dyDescent="0.2">
      <c r="A11" s="91" t="s">
        <v>87</v>
      </c>
      <c r="B11" s="101" t="s">
        <v>107</v>
      </c>
      <c r="C11" s="71">
        <f>C12</f>
        <v>113051.9</v>
      </c>
      <c r="D11" s="71">
        <f t="shared" ref="D11:E11" si="0">D12</f>
        <v>103812.10000000002</v>
      </c>
      <c r="E11" s="71">
        <f t="shared" si="0"/>
        <v>98065.900000000009</v>
      </c>
      <c r="F11" s="204"/>
      <c r="G11" s="25">
        <f>G10+C11</f>
        <v>151283.5</v>
      </c>
      <c r="H11" s="25">
        <f>H10+D11</f>
        <v>143592.10000000003</v>
      </c>
      <c r="I11" s="25">
        <f t="shared" ref="I11" si="1">I10+E11</f>
        <v>139600.5</v>
      </c>
    </row>
    <row r="12" spans="1:9" s="27" customFormat="1" ht="25.5" x14ac:dyDescent="0.2">
      <c r="A12" s="91" t="s">
        <v>88</v>
      </c>
      <c r="B12" s="102" t="s">
        <v>108</v>
      </c>
      <c r="C12" s="71">
        <f>C13+C16+C23+C45</f>
        <v>113051.9</v>
      </c>
      <c r="D12" s="71">
        <f>D13+D16+D23+D45</f>
        <v>103812.10000000002</v>
      </c>
      <c r="E12" s="71">
        <f>E13+E16+E23+E45</f>
        <v>98065.900000000009</v>
      </c>
      <c r="F12" s="204"/>
      <c r="G12" s="25"/>
      <c r="H12" s="26"/>
    </row>
    <row r="13" spans="1:9" s="27" customFormat="1" x14ac:dyDescent="0.2">
      <c r="A13" s="92" t="s">
        <v>89</v>
      </c>
      <c r="B13" s="118" t="s">
        <v>109</v>
      </c>
      <c r="C13" s="71">
        <f>C14</f>
        <v>38219.4</v>
      </c>
      <c r="D13" s="71">
        <f t="shared" ref="D13:E13" si="2">D14</f>
        <v>39417</v>
      </c>
      <c r="E13" s="71">
        <f t="shared" si="2"/>
        <v>39417</v>
      </c>
      <c r="F13" s="204"/>
      <c r="G13" s="25"/>
      <c r="H13" s="26"/>
    </row>
    <row r="14" spans="1:9" s="27" customFormat="1" x14ac:dyDescent="0.2">
      <c r="A14" s="92" t="s">
        <v>90</v>
      </c>
      <c r="B14" s="105" t="s">
        <v>110</v>
      </c>
      <c r="C14" s="71">
        <f>C15</f>
        <v>38219.4</v>
      </c>
      <c r="D14" s="71">
        <f t="shared" ref="D14:E14" si="3">D15</f>
        <v>39417</v>
      </c>
      <c r="E14" s="71">
        <f t="shared" si="3"/>
        <v>39417</v>
      </c>
      <c r="F14" s="204"/>
      <c r="G14" s="25"/>
      <c r="H14" s="26"/>
    </row>
    <row r="15" spans="1:9" s="27" customFormat="1" ht="37.5" customHeight="1" x14ac:dyDescent="0.2">
      <c r="A15" s="93" t="s">
        <v>91</v>
      </c>
      <c r="B15" s="104" t="s">
        <v>111</v>
      </c>
      <c r="C15" s="28">
        <v>38219.4</v>
      </c>
      <c r="D15" s="28">
        <v>39417</v>
      </c>
      <c r="E15" s="28">
        <v>39417</v>
      </c>
      <c r="F15" s="19">
        <f>43305.8+8370.9+2650+1550</f>
        <v>55876.700000000004</v>
      </c>
      <c r="G15" s="25"/>
      <c r="H15" s="26"/>
    </row>
    <row r="16" spans="1:9" s="27" customFormat="1" ht="25.5" x14ac:dyDescent="0.2">
      <c r="A16" s="91" t="s">
        <v>92</v>
      </c>
      <c r="B16" s="105" t="s">
        <v>112</v>
      </c>
      <c r="C16" s="71">
        <f>C17+C19+C21</f>
        <v>8888.9</v>
      </c>
      <c r="D16" s="71">
        <f t="shared" ref="D16:E16" si="4">D17+D19+D21</f>
        <v>7929.2</v>
      </c>
      <c r="E16" s="71">
        <f t="shared" si="4"/>
        <v>2183</v>
      </c>
      <c r="F16" s="204"/>
      <c r="G16" s="25"/>
      <c r="H16" s="26"/>
    </row>
    <row r="17" spans="1:8" s="27" customFormat="1" ht="39" customHeight="1" x14ac:dyDescent="0.2">
      <c r="A17" s="94" t="s">
        <v>93</v>
      </c>
      <c r="B17" s="106" t="s">
        <v>113</v>
      </c>
      <c r="C17" s="71">
        <f>C18</f>
        <v>2123.4</v>
      </c>
      <c r="D17" s="71">
        <f t="shared" ref="D17:E17" si="5">D18</f>
        <v>2183</v>
      </c>
      <c r="E17" s="71">
        <f t="shared" si="5"/>
        <v>2183</v>
      </c>
      <c r="F17" s="204"/>
      <c r="G17" s="25"/>
      <c r="H17" s="26"/>
    </row>
    <row r="18" spans="1:8" s="27" customFormat="1" ht="50.25" customHeight="1" x14ac:dyDescent="0.2">
      <c r="A18" s="95" t="s">
        <v>94</v>
      </c>
      <c r="B18" s="104" t="s">
        <v>114</v>
      </c>
      <c r="C18" s="28">
        <v>2123.4</v>
      </c>
      <c r="D18" s="28">
        <v>2183</v>
      </c>
      <c r="E18" s="28">
        <v>2183</v>
      </c>
      <c r="F18" s="204"/>
      <c r="G18" s="25"/>
      <c r="H18" s="26"/>
    </row>
    <row r="19" spans="1:8" s="27" customFormat="1" hidden="1" x14ac:dyDescent="0.2">
      <c r="A19" s="91" t="s">
        <v>95</v>
      </c>
      <c r="B19" s="105" t="s">
        <v>115</v>
      </c>
      <c r="C19" s="71">
        <f>C20</f>
        <v>0</v>
      </c>
      <c r="D19" s="71">
        <f t="shared" ref="D19:E19" si="6">D20</f>
        <v>0</v>
      </c>
      <c r="E19" s="71">
        <f t="shared" si="6"/>
        <v>0</v>
      </c>
      <c r="F19" s="204"/>
      <c r="G19" s="25"/>
      <c r="H19" s="26"/>
    </row>
    <row r="20" spans="1:8" s="27" customFormat="1" ht="25.5" hidden="1" x14ac:dyDescent="0.2">
      <c r="A20" s="93" t="s">
        <v>96</v>
      </c>
      <c r="B20" s="103" t="s">
        <v>116</v>
      </c>
      <c r="C20" s="28">
        <v>0</v>
      </c>
      <c r="D20" s="28">
        <v>0</v>
      </c>
      <c r="E20" s="28">
        <v>0</v>
      </c>
      <c r="F20" s="204"/>
      <c r="G20" s="25"/>
      <c r="H20" s="26"/>
    </row>
    <row r="21" spans="1:8" s="27" customFormat="1" ht="14.25" customHeight="1" x14ac:dyDescent="0.2">
      <c r="A21" s="96" t="s">
        <v>450</v>
      </c>
      <c r="B21" s="107" t="s">
        <v>452</v>
      </c>
      <c r="C21" s="71">
        <f>C22</f>
        <v>6765.5</v>
      </c>
      <c r="D21" s="71">
        <f t="shared" ref="D21:E21" si="7">D22</f>
        <v>5746.2</v>
      </c>
      <c r="E21" s="71">
        <f t="shared" si="7"/>
        <v>0</v>
      </c>
      <c r="F21" s="204"/>
      <c r="G21" s="25"/>
      <c r="H21" s="26"/>
    </row>
    <row r="22" spans="1:8" s="27" customFormat="1" ht="29.25" customHeight="1" x14ac:dyDescent="0.2">
      <c r="A22" s="97" t="s">
        <v>451</v>
      </c>
      <c r="B22" s="108" t="s">
        <v>453</v>
      </c>
      <c r="C22" s="28">
        <v>6765.5</v>
      </c>
      <c r="D22" s="28">
        <v>5746.2</v>
      </c>
      <c r="E22" s="28">
        <v>0</v>
      </c>
      <c r="F22" s="204"/>
      <c r="G22" s="25"/>
      <c r="H22" s="26"/>
    </row>
    <row r="23" spans="1:8" ht="16.5" customHeight="1" x14ac:dyDescent="0.2">
      <c r="A23" s="91" t="s">
        <v>97</v>
      </c>
      <c r="B23" s="109" t="s">
        <v>117</v>
      </c>
      <c r="C23" s="117">
        <f>C24+C37+C39+C41+C43</f>
        <v>61021.999999999993</v>
      </c>
      <c r="D23" s="117">
        <f t="shared" ref="D23:E23" si="8">D24+D37+D39+D41+D43</f>
        <v>51495.100000000013</v>
      </c>
      <c r="E23" s="117">
        <f t="shared" si="8"/>
        <v>51495.100000000013</v>
      </c>
      <c r="F23" s="202"/>
    </row>
    <row r="24" spans="1:8" ht="25.5" x14ac:dyDescent="0.2">
      <c r="A24" s="98" t="s">
        <v>98</v>
      </c>
      <c r="B24" s="110" t="s">
        <v>118</v>
      </c>
      <c r="C24" s="117">
        <f>C26+C27+C28+C29+C30+C31+C32+C33+C34+C35+C36</f>
        <v>52848.299999999996</v>
      </c>
      <c r="D24" s="117">
        <f t="shared" ref="D24:E24" si="9">D26+D27+D28+D29+D30+D31+D32+D33+D34+D35+D36</f>
        <v>43305.8</v>
      </c>
      <c r="E24" s="117">
        <f t="shared" si="9"/>
        <v>43305.8</v>
      </c>
      <c r="F24" s="202"/>
    </row>
    <row r="25" spans="1:8" ht="25.5" customHeight="1" x14ac:dyDescent="0.2">
      <c r="A25" s="99" t="s">
        <v>99</v>
      </c>
      <c r="B25" s="112" t="s">
        <v>119</v>
      </c>
      <c r="C25" s="116">
        <f>C26+C27+C28+C29+C30+C31+C32+C33+C34+C35+C36</f>
        <v>52848.299999999996</v>
      </c>
      <c r="D25" s="116">
        <f t="shared" ref="D25:E25" si="10">D26+D27+D28+D29+D30+D31+D32+D33+D34+D35+D36</f>
        <v>43305.8</v>
      </c>
      <c r="E25" s="116">
        <f t="shared" si="10"/>
        <v>43305.8</v>
      </c>
      <c r="F25" s="202"/>
    </row>
    <row r="26" spans="1:8" ht="81.75" customHeight="1" x14ac:dyDescent="0.2">
      <c r="A26" s="100" t="s">
        <v>99</v>
      </c>
      <c r="B26" s="112" t="s">
        <v>127</v>
      </c>
      <c r="C26" s="116">
        <v>3.4</v>
      </c>
      <c r="D26" s="116">
        <v>3.4</v>
      </c>
      <c r="E26" s="116">
        <v>3.4</v>
      </c>
      <c r="F26" s="202"/>
    </row>
    <row r="27" spans="1:8" ht="38.25" x14ac:dyDescent="0.2">
      <c r="A27" s="100" t="s">
        <v>99</v>
      </c>
      <c r="B27" s="112" t="s">
        <v>128</v>
      </c>
      <c r="C27" s="116">
        <v>971.1</v>
      </c>
      <c r="D27" s="116">
        <v>971.1</v>
      </c>
      <c r="E27" s="116">
        <v>971.1</v>
      </c>
      <c r="F27" s="202"/>
    </row>
    <row r="28" spans="1:8" ht="51" x14ac:dyDescent="0.2">
      <c r="A28" s="100" t="s">
        <v>99</v>
      </c>
      <c r="B28" s="112" t="s">
        <v>129</v>
      </c>
      <c r="C28" s="116">
        <v>105</v>
      </c>
      <c r="D28" s="116">
        <v>105.2</v>
      </c>
      <c r="E28" s="116">
        <v>105.2</v>
      </c>
      <c r="F28" s="202"/>
    </row>
    <row r="29" spans="1:8" ht="89.25" x14ac:dyDescent="0.2">
      <c r="A29" s="100" t="s">
        <v>99</v>
      </c>
      <c r="B29" s="112" t="s">
        <v>130</v>
      </c>
      <c r="C29" s="116">
        <v>158.9</v>
      </c>
      <c r="D29" s="116">
        <v>158.9</v>
      </c>
      <c r="E29" s="116">
        <v>158.9</v>
      </c>
      <c r="F29" s="202"/>
    </row>
    <row r="30" spans="1:8" ht="127.5" x14ac:dyDescent="0.2">
      <c r="A30" s="100" t="s">
        <v>99</v>
      </c>
      <c r="B30" s="112" t="s">
        <v>131</v>
      </c>
      <c r="C30" s="116">
        <v>38441.4</v>
      </c>
      <c r="D30" s="116">
        <v>30736.9</v>
      </c>
      <c r="E30" s="116">
        <v>30736.9</v>
      </c>
      <c r="F30" s="202"/>
    </row>
    <row r="31" spans="1:8" ht="114.75" x14ac:dyDescent="0.2">
      <c r="A31" s="100" t="s">
        <v>99</v>
      </c>
      <c r="B31" s="112" t="s">
        <v>132</v>
      </c>
      <c r="C31" s="116">
        <v>10035.200000000001</v>
      </c>
      <c r="D31" s="116">
        <v>7929.3</v>
      </c>
      <c r="E31" s="116">
        <v>7929.3</v>
      </c>
      <c r="F31" s="202"/>
    </row>
    <row r="32" spans="1:8" ht="63.75" x14ac:dyDescent="0.2">
      <c r="A32" s="100" t="s">
        <v>99</v>
      </c>
      <c r="B32" s="112" t="s">
        <v>133</v>
      </c>
      <c r="C32" s="116">
        <v>1727.9</v>
      </c>
      <c r="D32" s="116">
        <v>1728</v>
      </c>
      <c r="E32" s="116">
        <v>1728</v>
      </c>
      <c r="F32" s="202"/>
    </row>
    <row r="33" spans="1:6" ht="141.75" customHeight="1" x14ac:dyDescent="0.2">
      <c r="A33" s="100" t="s">
        <v>99</v>
      </c>
      <c r="B33" s="112" t="s">
        <v>472</v>
      </c>
      <c r="C33" s="116">
        <v>422.7</v>
      </c>
      <c r="D33" s="116">
        <v>519.1</v>
      </c>
      <c r="E33" s="116">
        <v>519.1</v>
      </c>
      <c r="F33" s="202"/>
    </row>
    <row r="34" spans="1:6" ht="145.5" customHeight="1" x14ac:dyDescent="0.2">
      <c r="A34" s="100" t="s">
        <v>99</v>
      </c>
      <c r="B34" s="112" t="s">
        <v>473</v>
      </c>
      <c r="C34" s="116">
        <v>512.70000000000005</v>
      </c>
      <c r="D34" s="116">
        <v>613.1</v>
      </c>
      <c r="E34" s="116">
        <v>613.1</v>
      </c>
      <c r="F34" s="202"/>
    </row>
    <row r="35" spans="1:6" ht="178.5" x14ac:dyDescent="0.2">
      <c r="A35" s="100" t="s">
        <v>99</v>
      </c>
      <c r="B35" s="112" t="s">
        <v>134</v>
      </c>
      <c r="C35" s="116">
        <v>179.7</v>
      </c>
      <c r="D35" s="116">
        <v>276.89999999999998</v>
      </c>
      <c r="E35" s="116">
        <v>276.89999999999998</v>
      </c>
      <c r="F35" s="202"/>
    </row>
    <row r="36" spans="1:6" ht="51" x14ac:dyDescent="0.2">
      <c r="A36" s="100" t="s">
        <v>99</v>
      </c>
      <c r="B36" s="112" t="s">
        <v>135</v>
      </c>
      <c r="C36" s="116">
        <v>290.3</v>
      </c>
      <c r="D36" s="116">
        <v>263.89999999999998</v>
      </c>
      <c r="E36" s="116">
        <v>263.89999999999998</v>
      </c>
      <c r="F36" s="202"/>
    </row>
    <row r="37" spans="1:6" ht="38.25" x14ac:dyDescent="0.2">
      <c r="A37" s="98" t="s">
        <v>100</v>
      </c>
      <c r="B37" s="113" t="s">
        <v>120</v>
      </c>
      <c r="C37" s="117">
        <f>C38</f>
        <v>5881.9</v>
      </c>
      <c r="D37" s="117">
        <f t="shared" ref="D37:E37" si="11">D38</f>
        <v>5881.9</v>
      </c>
      <c r="E37" s="117">
        <f t="shared" si="11"/>
        <v>5881.9</v>
      </c>
      <c r="F37" s="202"/>
    </row>
    <row r="38" spans="1:6" ht="38.25" x14ac:dyDescent="0.2">
      <c r="A38" s="99" t="s">
        <v>101</v>
      </c>
      <c r="B38" s="115" t="s">
        <v>121</v>
      </c>
      <c r="C38" s="116">
        <v>5881.9</v>
      </c>
      <c r="D38" s="116">
        <v>5881.9</v>
      </c>
      <c r="E38" s="116">
        <v>5881.9</v>
      </c>
      <c r="F38" s="202"/>
    </row>
    <row r="39" spans="1:6" ht="51" x14ac:dyDescent="0.2">
      <c r="A39" s="98" t="s">
        <v>102</v>
      </c>
      <c r="B39" s="111" t="s">
        <v>122</v>
      </c>
      <c r="C39" s="117">
        <f>C40</f>
        <v>1314.2</v>
      </c>
      <c r="D39" s="117">
        <f t="shared" ref="D39:E39" si="12">D40</f>
        <v>1314.3</v>
      </c>
      <c r="E39" s="117">
        <f t="shared" si="12"/>
        <v>1314.3</v>
      </c>
      <c r="F39" s="202"/>
    </row>
    <row r="40" spans="1:6" ht="51" x14ac:dyDescent="0.2">
      <c r="A40" s="99" t="s">
        <v>103</v>
      </c>
      <c r="B40" s="115" t="s">
        <v>123</v>
      </c>
      <c r="C40" s="116">
        <v>1314.2</v>
      </c>
      <c r="D40" s="116">
        <v>1314.3</v>
      </c>
      <c r="E40" s="116">
        <v>1314.3</v>
      </c>
      <c r="F40" s="202"/>
    </row>
    <row r="41" spans="1:6" ht="25.5" x14ac:dyDescent="0.2">
      <c r="A41" s="92" t="s">
        <v>104</v>
      </c>
      <c r="B41" s="114" t="s">
        <v>124</v>
      </c>
      <c r="C41" s="117">
        <f>C42</f>
        <v>632.6</v>
      </c>
      <c r="D41" s="117">
        <f t="shared" ref="D41:E43" si="13">D42</f>
        <v>648.29999999999995</v>
      </c>
      <c r="E41" s="117">
        <f t="shared" si="13"/>
        <v>648.29999999999995</v>
      </c>
      <c r="F41" s="202"/>
    </row>
    <row r="42" spans="1:6" ht="25.5" x14ac:dyDescent="0.2">
      <c r="A42" s="93" t="s">
        <v>105</v>
      </c>
      <c r="B42" s="112" t="s">
        <v>125</v>
      </c>
      <c r="C42" s="116">
        <v>632.6</v>
      </c>
      <c r="D42" s="116">
        <v>648.29999999999995</v>
      </c>
      <c r="E42" s="116">
        <v>648.29999999999995</v>
      </c>
      <c r="F42" s="202"/>
    </row>
    <row r="43" spans="1:6" x14ac:dyDescent="0.2">
      <c r="A43" s="92" t="s">
        <v>438</v>
      </c>
      <c r="B43" s="114" t="s">
        <v>437</v>
      </c>
      <c r="C43" s="117">
        <f>C44</f>
        <v>345</v>
      </c>
      <c r="D43" s="117">
        <f t="shared" si="13"/>
        <v>344.8</v>
      </c>
      <c r="E43" s="117">
        <f t="shared" si="13"/>
        <v>344.8</v>
      </c>
      <c r="F43" s="202"/>
    </row>
    <row r="44" spans="1:6" x14ac:dyDescent="0.2">
      <c r="A44" s="93" t="s">
        <v>439</v>
      </c>
      <c r="B44" s="112" t="s">
        <v>440</v>
      </c>
      <c r="C44" s="116">
        <v>345</v>
      </c>
      <c r="D44" s="116">
        <v>344.8</v>
      </c>
      <c r="E44" s="116">
        <v>344.8</v>
      </c>
      <c r="F44" s="202"/>
    </row>
    <row r="45" spans="1:6" x14ac:dyDescent="0.2">
      <c r="A45" s="91" t="s">
        <v>106</v>
      </c>
      <c r="B45" s="114" t="s">
        <v>126</v>
      </c>
      <c r="C45" s="117">
        <f>C46</f>
        <v>4921.6000000000004</v>
      </c>
      <c r="D45" s="117">
        <f t="shared" ref="D45:E45" si="14">D46</f>
        <v>4970.8</v>
      </c>
      <c r="E45" s="117">
        <f t="shared" si="14"/>
        <v>4970.8</v>
      </c>
      <c r="F45" s="202"/>
    </row>
    <row r="46" spans="1:6" ht="51" x14ac:dyDescent="0.2">
      <c r="A46" s="91" t="s">
        <v>467</v>
      </c>
      <c r="B46" s="114" t="s">
        <v>469</v>
      </c>
      <c r="C46" s="117">
        <f>C47</f>
        <v>4921.6000000000004</v>
      </c>
      <c r="D46" s="117">
        <f t="shared" ref="D46:E46" si="15">D47</f>
        <v>4970.8</v>
      </c>
      <c r="E46" s="117">
        <f t="shared" si="15"/>
        <v>4970.8</v>
      </c>
      <c r="F46" s="202"/>
    </row>
    <row r="47" spans="1:6" ht="63.75" x14ac:dyDescent="0.2">
      <c r="A47" s="246" t="s">
        <v>468</v>
      </c>
      <c r="B47" s="112" t="s">
        <v>470</v>
      </c>
      <c r="C47" s="116">
        <v>4921.6000000000004</v>
      </c>
      <c r="D47" s="116">
        <v>4970.8</v>
      </c>
      <c r="E47" s="116">
        <v>4970.8</v>
      </c>
      <c r="F47" s="202"/>
    </row>
  </sheetData>
  <autoFilter ref="A10:K10"/>
  <mergeCells count="5">
    <mergeCell ref="A6:E6"/>
    <mergeCell ref="A8:A9"/>
    <mergeCell ref="B8:B9"/>
    <mergeCell ref="C8:E8"/>
    <mergeCell ref="C1:E5"/>
  </mergeCells>
  <conditionalFormatting sqref="C1">
    <cfRule type="expression" dxfId="161" priority="1" stopIfTrue="1">
      <formula>#REF!&lt;&gt;""</formula>
    </cfRule>
  </conditionalFormatting>
  <pageMargins left="0.70866141732283472" right="0.70866141732283472" top="0.74803149606299213" bottom="0.74803149606299213" header="0.31496062992125984" footer="0.31496062992125984"/>
  <pageSetup paperSize="9" scale="65" orientation="portrait" r:id="rId1"/>
  <rowBreaks count="1" manualBreakCount="1">
    <brk id="30"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80"/>
  <sheetViews>
    <sheetView view="pageBreakPreview" topLeftCell="A268" zoomScale="75" zoomScaleSheetLayoutView="75" workbookViewId="0">
      <selection activeCell="A272" sqref="A272"/>
    </sheetView>
  </sheetViews>
  <sheetFormatPr defaultRowHeight="15.75" x14ac:dyDescent="0.2"/>
  <cols>
    <col min="1" max="1" width="53" customWidth="1"/>
    <col min="2" max="2" width="5.5" customWidth="1"/>
    <col min="3" max="3" width="4.6640625" customWidth="1"/>
    <col min="4" max="4" width="4.5" customWidth="1"/>
    <col min="5" max="7" width="4.1640625" customWidth="1"/>
    <col min="8" max="8" width="8.33203125" customWidth="1"/>
    <col min="9" max="9" width="6.33203125" customWidth="1"/>
    <col min="10" max="10" width="12.33203125" customWidth="1"/>
    <col min="11" max="11" width="12.5" customWidth="1"/>
    <col min="12" max="12" width="12.83203125" customWidth="1"/>
    <col min="13" max="13" width="72.83203125" style="207" customWidth="1"/>
    <col min="15" max="15" width="11.83203125" bestFit="1" customWidth="1"/>
    <col min="16" max="16" width="12.5" customWidth="1"/>
    <col min="17" max="17" width="11.6640625" customWidth="1"/>
  </cols>
  <sheetData>
    <row r="1" spans="1:19" ht="94.5" customHeight="1" x14ac:dyDescent="0.2">
      <c r="A1" s="1" t="s">
        <v>0</v>
      </c>
      <c r="B1" s="1" t="s">
        <v>0</v>
      </c>
      <c r="C1" s="1" t="s">
        <v>0</v>
      </c>
      <c r="D1" s="2" t="s">
        <v>0</v>
      </c>
      <c r="E1" s="2" t="s">
        <v>0</v>
      </c>
      <c r="F1" s="2" t="s">
        <v>0</v>
      </c>
      <c r="G1" s="2" t="s">
        <v>0</v>
      </c>
      <c r="H1" s="2" t="s">
        <v>0</v>
      </c>
      <c r="I1" s="257" t="s">
        <v>478</v>
      </c>
      <c r="J1" s="267"/>
      <c r="K1" s="267"/>
      <c r="L1" s="267"/>
      <c r="M1" s="201"/>
    </row>
    <row r="2" spans="1:19" ht="50.25" customHeight="1" x14ac:dyDescent="0.2">
      <c r="A2" s="259" t="s">
        <v>486</v>
      </c>
      <c r="B2" s="259"/>
      <c r="C2" s="259"/>
      <c r="D2" s="259"/>
      <c r="E2" s="259"/>
      <c r="F2" s="259"/>
      <c r="G2" s="259"/>
      <c r="H2" s="259"/>
      <c r="I2" s="259"/>
      <c r="J2" s="259"/>
      <c r="K2" s="259"/>
      <c r="L2" s="259"/>
      <c r="M2" s="217"/>
    </row>
    <row r="3" spans="1:19" ht="15" customHeight="1" x14ac:dyDescent="0.2">
      <c r="A3" s="3" t="s">
        <v>0</v>
      </c>
      <c r="B3" s="3" t="s">
        <v>0</v>
      </c>
      <c r="C3" s="3" t="s">
        <v>0</v>
      </c>
      <c r="D3" s="3" t="s">
        <v>0</v>
      </c>
      <c r="E3" s="3" t="s">
        <v>0</v>
      </c>
      <c r="F3" s="3" t="s">
        <v>0</v>
      </c>
      <c r="G3" s="3" t="s">
        <v>0</v>
      </c>
      <c r="H3" s="3" t="s">
        <v>0</v>
      </c>
      <c r="I3" s="268" t="s">
        <v>1</v>
      </c>
      <c r="J3" s="268"/>
      <c r="K3" s="268"/>
      <c r="L3" s="268"/>
    </row>
    <row r="4" spans="1:19" ht="31.5" customHeight="1" x14ac:dyDescent="0.2">
      <c r="A4" s="269" t="s">
        <v>2</v>
      </c>
      <c r="B4" s="200" t="s">
        <v>21</v>
      </c>
      <c r="C4" s="200" t="s">
        <v>3</v>
      </c>
      <c r="D4" s="200" t="s">
        <v>4</v>
      </c>
      <c r="E4" s="256" t="s">
        <v>5</v>
      </c>
      <c r="F4" s="256"/>
      <c r="G4" s="256"/>
      <c r="H4" s="256"/>
      <c r="I4" s="200" t="s">
        <v>6</v>
      </c>
      <c r="J4" s="271" t="s">
        <v>7</v>
      </c>
      <c r="K4" s="272"/>
      <c r="L4" s="273"/>
    </row>
    <row r="5" spans="1:19" ht="16.350000000000001" customHeight="1" x14ac:dyDescent="0.2">
      <c r="A5" s="270" t="s">
        <v>0</v>
      </c>
      <c r="B5" s="200" t="s">
        <v>0</v>
      </c>
      <c r="C5" s="200" t="s">
        <v>0</v>
      </c>
      <c r="D5" s="200" t="s">
        <v>0</v>
      </c>
      <c r="E5" s="256" t="s">
        <v>0</v>
      </c>
      <c r="F5" s="256"/>
      <c r="G5" s="256"/>
      <c r="H5" s="256"/>
      <c r="I5" s="200" t="s">
        <v>0</v>
      </c>
      <c r="J5" s="252" t="s">
        <v>85</v>
      </c>
      <c r="K5" s="252" t="s">
        <v>86</v>
      </c>
      <c r="L5" s="252" t="s">
        <v>496</v>
      </c>
    </row>
    <row r="6" spans="1:19" ht="14.45" customHeight="1" x14ac:dyDescent="0.2">
      <c r="A6" s="139" t="s">
        <v>8</v>
      </c>
      <c r="B6" s="139" t="s">
        <v>9</v>
      </c>
      <c r="C6" s="139" t="s">
        <v>10</v>
      </c>
      <c r="D6" s="139" t="s">
        <v>11</v>
      </c>
      <c r="E6" s="139" t="s">
        <v>12</v>
      </c>
      <c r="F6" s="139" t="s">
        <v>13</v>
      </c>
      <c r="G6" s="139" t="s">
        <v>14</v>
      </c>
      <c r="H6" s="139" t="s">
        <v>15</v>
      </c>
      <c r="I6" s="139" t="s">
        <v>16</v>
      </c>
      <c r="J6" s="139" t="s">
        <v>17</v>
      </c>
      <c r="K6" s="139" t="s">
        <v>18</v>
      </c>
      <c r="L6" s="139" t="s">
        <v>20</v>
      </c>
    </row>
    <row r="7" spans="1:19" ht="14.45" customHeight="1" x14ac:dyDescent="0.2">
      <c r="A7" s="140" t="s">
        <v>19</v>
      </c>
      <c r="B7" s="141" t="s">
        <v>0</v>
      </c>
      <c r="C7" s="141" t="s">
        <v>0</v>
      </c>
      <c r="D7" s="141" t="s">
        <v>0</v>
      </c>
      <c r="E7" s="141" t="s">
        <v>0</v>
      </c>
      <c r="F7" s="141" t="s">
        <v>0</v>
      </c>
      <c r="G7" s="141" t="s">
        <v>0</v>
      </c>
      <c r="H7" s="141" t="s">
        <v>0</v>
      </c>
      <c r="I7" s="141" t="s">
        <v>0</v>
      </c>
      <c r="J7" s="142">
        <f>J8+J156+J285</f>
        <v>150254.40000000002</v>
      </c>
      <c r="K7" s="142">
        <f>K8+K156+K285</f>
        <v>141848.53999999998</v>
      </c>
      <c r="L7" s="142">
        <f>L8+L156+L285</f>
        <v>137042.4</v>
      </c>
      <c r="N7" t="s">
        <v>441</v>
      </c>
      <c r="O7" s="190" t="e">
        <f>#REF!+#REF!+#REF!+#REF!+#REF!+#REF!+#REF!+#REF!+#REF!+#REF!+#REF!+#REF!+#REF!+#REF!+#REF!+#REF!+#REF!+#REF!+#REF!+#REF!+#REF!+#REF!+#REF!+#REF!+#REF!+#REF!+#REF!</f>
        <v>#REF!</v>
      </c>
      <c r="P7" s="190" t="e">
        <f>#REF!+#REF!+#REF!+#REF!+#REF!+#REF!+#REF!+#REF!+#REF!+#REF!+#REF!+#REF!+#REF!+#REF!+#REF!+#REF!+#REF!+#REF!+#REF!+#REF!+#REF!+#REF!+#REF!+#REF!+#REF!+#REF!+#REF!</f>
        <v>#REF!</v>
      </c>
      <c r="Q7" s="190" t="e">
        <f>#REF!+#REF!+#REF!+#REF!+#REF!+#REF!+#REF!+#REF!+#REF!+#REF!+#REF!+#REF!+#REF!+#REF!+#REF!+#REF!+#REF!+#REF!+#REF!+#REF!+#REF!+#REF!+#REF!+#REF!+#REF!+#REF!+#REF!</f>
        <v>#REF!</v>
      </c>
      <c r="R7" s="190"/>
      <c r="S7" s="190"/>
    </row>
    <row r="8" spans="1:19" ht="27" customHeight="1" x14ac:dyDescent="0.2">
      <c r="A8" s="127" t="s">
        <v>137</v>
      </c>
      <c r="B8" s="127">
        <v>900</v>
      </c>
      <c r="C8" s="127"/>
      <c r="D8" s="127"/>
      <c r="E8" s="127"/>
      <c r="F8" s="127"/>
      <c r="G8" s="127"/>
      <c r="H8" s="127"/>
      <c r="I8" s="127"/>
      <c r="J8" s="126">
        <f>J9+J76+J85+J114+J121+J142+J149</f>
        <v>22663.3</v>
      </c>
      <c r="K8" s="126">
        <f>K9+K76+K85+K114+K121+K142+K149</f>
        <v>21185.040000000001</v>
      </c>
      <c r="L8" s="126">
        <f>L9+L76+L85+L114+L121+L142+L149</f>
        <v>15070.599999999999</v>
      </c>
      <c r="N8" s="123" t="s">
        <v>442</v>
      </c>
      <c r="O8" s="190" t="e">
        <f>#REF!+#REF!+#REF!+#REF!+#REF!+#REF!+#REF!+#REF!</f>
        <v>#REF!</v>
      </c>
      <c r="P8" s="190" t="e">
        <f>#REF!+#REF!+#REF!+#REF!+#REF!+#REF!+#REF!+#REF!</f>
        <v>#REF!</v>
      </c>
      <c r="Q8" s="190" t="e">
        <f>#REF!+#REF!+#REF!+#REF!+#REF!+#REF!+#REF!+#REF!</f>
        <v>#REF!</v>
      </c>
      <c r="R8" s="190"/>
      <c r="S8" s="190"/>
    </row>
    <row r="9" spans="1:19" x14ac:dyDescent="0.2">
      <c r="A9" s="143" t="s">
        <v>138</v>
      </c>
      <c r="B9" s="132">
        <v>900</v>
      </c>
      <c r="C9" s="125" t="s">
        <v>139</v>
      </c>
      <c r="D9" s="125"/>
      <c r="E9" s="125"/>
      <c r="F9" s="125"/>
      <c r="G9" s="125"/>
      <c r="H9" s="125"/>
      <c r="I9" s="125"/>
      <c r="J9" s="126">
        <f>J10+J17+J62+J68</f>
        <v>8759.4</v>
      </c>
      <c r="K9" s="126">
        <f t="shared" ref="K9:L9" si="0">K10+K17+K62+K68</f>
        <v>7909.3</v>
      </c>
      <c r="L9" s="126">
        <f t="shared" si="0"/>
        <v>7570.2</v>
      </c>
      <c r="N9" s="123" t="s">
        <v>443</v>
      </c>
      <c r="O9" s="190" t="e">
        <f>#REF!+#REF!+#REF!+#REF!+#REF!+#REF!</f>
        <v>#REF!</v>
      </c>
      <c r="P9" s="190" t="e">
        <f>#REF!+#REF!+#REF!+#REF!+#REF!+#REF!</f>
        <v>#REF!</v>
      </c>
      <c r="Q9" s="190" t="e">
        <f>#REF!+#REF!+#REF!+#REF!+#REF!+#REF!</f>
        <v>#REF!</v>
      </c>
      <c r="R9" s="190"/>
      <c r="S9" s="190"/>
    </row>
    <row r="10" spans="1:19" ht="36.75" customHeight="1" x14ac:dyDescent="0.2">
      <c r="A10" s="143" t="s">
        <v>141</v>
      </c>
      <c r="B10" s="132" t="s">
        <v>140</v>
      </c>
      <c r="C10" s="125" t="s">
        <v>139</v>
      </c>
      <c r="D10" s="125" t="s">
        <v>142</v>
      </c>
      <c r="E10" s="125"/>
      <c r="F10" s="125"/>
      <c r="G10" s="125"/>
      <c r="H10" s="125"/>
      <c r="I10" s="125"/>
      <c r="J10" s="126">
        <f>J11</f>
        <v>1040.8</v>
      </c>
      <c r="K10" s="126">
        <f t="shared" ref="K10:L15" si="1">K11</f>
        <v>1040.8</v>
      </c>
      <c r="L10" s="126">
        <f t="shared" si="1"/>
        <v>1040.8</v>
      </c>
      <c r="N10" s="191">
        <v>730</v>
      </c>
      <c r="O10" s="190" t="e">
        <f>#REF!</f>
        <v>#REF!</v>
      </c>
      <c r="P10" s="190" t="e">
        <f>#REF!</f>
        <v>#REF!</v>
      </c>
      <c r="Q10" s="190" t="e">
        <f>#REF!</f>
        <v>#REF!</v>
      </c>
      <c r="R10" s="190"/>
      <c r="S10" s="190"/>
    </row>
    <row r="11" spans="1:19" ht="39" customHeight="1" x14ac:dyDescent="0.2">
      <c r="A11" s="127" t="s">
        <v>504</v>
      </c>
      <c r="B11" s="125" t="s">
        <v>140</v>
      </c>
      <c r="C11" s="125" t="s">
        <v>139</v>
      </c>
      <c r="D11" s="125" t="s">
        <v>142</v>
      </c>
      <c r="E11" s="125" t="s">
        <v>139</v>
      </c>
      <c r="F11" s="125"/>
      <c r="G11" s="125"/>
      <c r="H11" s="125"/>
      <c r="I11" s="125"/>
      <c r="J11" s="126">
        <f t="shared" ref="J11:J15" si="2">J12</f>
        <v>1040.8</v>
      </c>
      <c r="K11" s="126">
        <f t="shared" si="1"/>
        <v>1040.8</v>
      </c>
      <c r="L11" s="126">
        <f t="shared" si="1"/>
        <v>1040.8</v>
      </c>
      <c r="N11" s="192" t="s">
        <v>444</v>
      </c>
      <c r="O11" s="190" t="e">
        <f>#REF!+#REF!+#REF!+#REF!+#REF!+#REF!+#REF!</f>
        <v>#REF!</v>
      </c>
      <c r="P11" s="190" t="e">
        <f>#REF!+#REF!+#REF!+#REF!+#REF!+#REF!+#REF!</f>
        <v>#REF!</v>
      </c>
      <c r="Q11" s="190" t="e">
        <f>#REF!+#REF!+#REF!+#REF!+#REF!+#REF!+#REF!</f>
        <v>#REF!</v>
      </c>
      <c r="R11" s="190"/>
      <c r="S11" s="190"/>
    </row>
    <row r="12" spans="1:19" ht="39.75" customHeight="1" x14ac:dyDescent="0.2">
      <c r="A12" s="127" t="s">
        <v>143</v>
      </c>
      <c r="B12" s="125" t="s">
        <v>140</v>
      </c>
      <c r="C12" s="125" t="s">
        <v>139</v>
      </c>
      <c r="D12" s="125" t="s">
        <v>142</v>
      </c>
      <c r="E12" s="125" t="s">
        <v>139</v>
      </c>
      <c r="F12" s="125" t="s">
        <v>8</v>
      </c>
      <c r="G12" s="125"/>
      <c r="H12" s="125"/>
      <c r="I12" s="125"/>
      <c r="J12" s="126">
        <f t="shared" si="2"/>
        <v>1040.8</v>
      </c>
      <c r="K12" s="126">
        <f>K13</f>
        <v>1040.8</v>
      </c>
      <c r="L12" s="126">
        <f t="shared" si="1"/>
        <v>1040.8</v>
      </c>
      <c r="N12" s="192" t="s">
        <v>161</v>
      </c>
      <c r="O12" s="190" t="e">
        <f>J27+J39+J55+#REF!+J75+#REF!+J83+J100+J106+J120+J148+J168+J177+J191+J232+J298</f>
        <v>#REF!</v>
      </c>
      <c r="P12" s="190" t="e">
        <f>K27+K39+K55+#REF!+K75+#REF!+K83+K100+K106+K120+K148+K168+K177+K191+K232+K298</f>
        <v>#REF!</v>
      </c>
      <c r="Q12" s="190" t="e">
        <f>L27+L39+L55+#REF!+L75+#REF!+L83+L100+L106+L120+L148+L168+L177+L191+L232+L298</f>
        <v>#REF!</v>
      </c>
      <c r="R12" s="190"/>
      <c r="S12" s="190"/>
    </row>
    <row r="13" spans="1:19" ht="36" customHeight="1" x14ac:dyDescent="0.2">
      <c r="A13" s="127" t="s">
        <v>144</v>
      </c>
      <c r="B13" s="125" t="s">
        <v>140</v>
      </c>
      <c r="C13" s="125" t="s">
        <v>139</v>
      </c>
      <c r="D13" s="125" t="s">
        <v>142</v>
      </c>
      <c r="E13" s="125" t="s">
        <v>139</v>
      </c>
      <c r="F13" s="125" t="s">
        <v>8</v>
      </c>
      <c r="G13" s="125" t="s">
        <v>139</v>
      </c>
      <c r="H13" s="125"/>
      <c r="I13" s="125"/>
      <c r="J13" s="126">
        <f t="shared" si="2"/>
        <v>1040.8</v>
      </c>
      <c r="K13" s="126">
        <f t="shared" si="1"/>
        <v>1040.8</v>
      </c>
      <c r="L13" s="126">
        <f t="shared" si="1"/>
        <v>1040.8</v>
      </c>
      <c r="N13" s="192" t="s">
        <v>209</v>
      </c>
      <c r="O13" s="190" t="e">
        <f>J95+#REF!</f>
        <v>#REF!</v>
      </c>
      <c r="P13" s="190" t="e">
        <f>K95+#REF!</f>
        <v>#REF!</v>
      </c>
      <c r="Q13" s="190" t="e">
        <f>L95+#REF!</f>
        <v>#REF!</v>
      </c>
      <c r="R13" s="190"/>
      <c r="S13" s="190"/>
    </row>
    <row r="14" spans="1:19" ht="25.5" x14ac:dyDescent="0.2">
      <c r="A14" s="127" t="s">
        <v>146</v>
      </c>
      <c r="B14" s="125" t="s">
        <v>140</v>
      </c>
      <c r="C14" s="125" t="s">
        <v>139</v>
      </c>
      <c r="D14" s="125" t="s">
        <v>142</v>
      </c>
      <c r="E14" s="125" t="s">
        <v>139</v>
      </c>
      <c r="F14" s="125" t="s">
        <v>8</v>
      </c>
      <c r="G14" s="125" t="s">
        <v>139</v>
      </c>
      <c r="H14" s="125" t="s">
        <v>145</v>
      </c>
      <c r="I14" s="125"/>
      <c r="J14" s="126">
        <f t="shared" si="2"/>
        <v>1040.8</v>
      </c>
      <c r="K14" s="126">
        <f t="shared" si="1"/>
        <v>1040.8</v>
      </c>
      <c r="L14" s="126">
        <f t="shared" si="1"/>
        <v>1040.8</v>
      </c>
      <c r="N14" s="192" t="s">
        <v>274</v>
      </c>
      <c r="O14" s="190" t="e">
        <f>J182+#REF!+J205+J210+J217+J222+J228+J241+J248+J308+J311+J318+J321+J328+J336+J345+J353+J356+#REF!</f>
        <v>#REF!</v>
      </c>
      <c r="P14" s="190" t="e">
        <f>K182+#REF!+K205+K210+K217+K222+K228+K241+K248+K308+K311+K318+K321+K328+K336+K345+K353+K356+#REF!</f>
        <v>#REF!</v>
      </c>
      <c r="Q14" s="190" t="e">
        <f>L182+#REF!+L205+L210+L217+L222+L228+L241+L248+L308+L311+L318+L321+L328+L336+L345+L353+L356+#REF!</f>
        <v>#REF!</v>
      </c>
      <c r="R14" s="190"/>
      <c r="S14" s="190"/>
    </row>
    <row r="15" spans="1:19" ht="62.25" customHeight="1" x14ac:dyDescent="0.2">
      <c r="A15" s="127" t="s">
        <v>148</v>
      </c>
      <c r="B15" s="125" t="s">
        <v>140</v>
      </c>
      <c r="C15" s="125" t="s">
        <v>139</v>
      </c>
      <c r="D15" s="125" t="s">
        <v>142</v>
      </c>
      <c r="E15" s="125" t="s">
        <v>139</v>
      </c>
      <c r="F15" s="125" t="s">
        <v>8</v>
      </c>
      <c r="G15" s="125" t="s">
        <v>139</v>
      </c>
      <c r="H15" s="125" t="s">
        <v>145</v>
      </c>
      <c r="I15" s="125" t="s">
        <v>147</v>
      </c>
      <c r="J15" s="126">
        <f t="shared" si="2"/>
        <v>1040.8</v>
      </c>
      <c r="K15" s="126">
        <f t="shared" si="1"/>
        <v>1040.8</v>
      </c>
      <c r="L15" s="126">
        <f t="shared" si="1"/>
        <v>1040.8</v>
      </c>
      <c r="N15" s="192" t="s">
        <v>253</v>
      </c>
      <c r="O15" s="190" t="e">
        <f>#REF!+J332</f>
        <v>#REF!</v>
      </c>
      <c r="P15" s="190" t="e">
        <f>#REF!+K332</f>
        <v>#REF!</v>
      </c>
      <c r="Q15" s="190" t="e">
        <f>#REF!+L332</f>
        <v>#REF!</v>
      </c>
      <c r="R15" s="190"/>
      <c r="S15" s="190"/>
    </row>
    <row r="16" spans="1:19" ht="24" customHeight="1" x14ac:dyDescent="0.2">
      <c r="A16" s="127" t="s">
        <v>150</v>
      </c>
      <c r="B16" s="125" t="s">
        <v>140</v>
      </c>
      <c r="C16" s="125" t="s">
        <v>139</v>
      </c>
      <c r="D16" s="125" t="s">
        <v>142</v>
      </c>
      <c r="E16" s="125" t="s">
        <v>139</v>
      </c>
      <c r="F16" s="125" t="s">
        <v>8</v>
      </c>
      <c r="G16" s="125" t="s">
        <v>139</v>
      </c>
      <c r="H16" s="125" t="s">
        <v>145</v>
      </c>
      <c r="I16" s="125" t="s">
        <v>149</v>
      </c>
      <c r="J16" s="126">
        <v>1040.8</v>
      </c>
      <c r="K16" s="126">
        <v>1040.8</v>
      </c>
      <c r="L16" s="126">
        <v>1040.8</v>
      </c>
      <c r="N16" s="192" t="s">
        <v>164</v>
      </c>
      <c r="O16" s="190" t="e">
        <f>#REF!</f>
        <v>#REF!</v>
      </c>
      <c r="P16" s="190" t="e">
        <f>#REF!</f>
        <v>#REF!</v>
      </c>
      <c r="Q16" s="190" t="e">
        <f>#REF!</f>
        <v>#REF!</v>
      </c>
      <c r="R16" s="190"/>
      <c r="S16" s="190"/>
    </row>
    <row r="17" spans="1:19" ht="55.5" customHeight="1" x14ac:dyDescent="0.2">
      <c r="A17" s="143" t="s">
        <v>152</v>
      </c>
      <c r="B17" s="132" t="s">
        <v>140</v>
      </c>
      <c r="C17" s="125" t="s">
        <v>139</v>
      </c>
      <c r="D17" s="125" t="s">
        <v>151</v>
      </c>
      <c r="E17" s="125"/>
      <c r="F17" s="125"/>
      <c r="G17" s="125"/>
      <c r="H17" s="125"/>
      <c r="I17" s="125"/>
      <c r="J17" s="126">
        <f>J18+J52</f>
        <v>7303.5999999999995</v>
      </c>
      <c r="K17" s="126">
        <f>K18+K52</f>
        <v>6439.5</v>
      </c>
      <c r="L17" s="126">
        <f>L18+L52</f>
        <v>6085.9</v>
      </c>
      <c r="N17" s="123" t="s">
        <v>445</v>
      </c>
      <c r="O17" s="190">
        <f>J92</f>
        <v>179.7</v>
      </c>
      <c r="P17" s="190">
        <f t="shared" ref="P17:Q17" si="3">K92</f>
        <v>276.89999999999998</v>
      </c>
      <c r="Q17" s="190">
        <f t="shared" si="3"/>
        <v>276.89999999999998</v>
      </c>
      <c r="R17" s="190"/>
      <c r="S17" s="190"/>
    </row>
    <row r="18" spans="1:19" ht="38.25" x14ac:dyDescent="0.2">
      <c r="A18" s="127" t="s">
        <v>504</v>
      </c>
      <c r="B18" s="125" t="s">
        <v>140</v>
      </c>
      <c r="C18" s="125" t="s">
        <v>139</v>
      </c>
      <c r="D18" s="125" t="s">
        <v>151</v>
      </c>
      <c r="E18" s="125" t="s">
        <v>139</v>
      </c>
      <c r="F18" s="125"/>
      <c r="G18" s="125"/>
      <c r="H18" s="125"/>
      <c r="I18" s="125"/>
      <c r="J18" s="126">
        <f>J19</f>
        <v>7280.9</v>
      </c>
      <c r="K18" s="126">
        <f t="shared" ref="K18:L18" si="4">K19</f>
        <v>6416.8</v>
      </c>
      <c r="L18" s="126">
        <f t="shared" si="4"/>
        <v>6063.2</v>
      </c>
      <c r="O18" s="190"/>
      <c r="P18" s="190"/>
      <c r="Q18" s="190"/>
      <c r="R18" s="190"/>
      <c r="S18" s="190"/>
    </row>
    <row r="19" spans="1:19" ht="38.25" x14ac:dyDescent="0.2">
      <c r="A19" s="127" t="s">
        <v>143</v>
      </c>
      <c r="B19" s="125" t="s">
        <v>140</v>
      </c>
      <c r="C19" s="125" t="s">
        <v>139</v>
      </c>
      <c r="D19" s="125" t="s">
        <v>151</v>
      </c>
      <c r="E19" s="125" t="s">
        <v>139</v>
      </c>
      <c r="F19" s="125" t="s">
        <v>8</v>
      </c>
      <c r="G19" s="125"/>
      <c r="H19" s="125"/>
      <c r="I19" s="125"/>
      <c r="J19" s="126">
        <f>J20</f>
        <v>7280.9</v>
      </c>
      <c r="K19" s="126">
        <f t="shared" ref="K19:K22" si="5">K20</f>
        <v>6416.8</v>
      </c>
      <c r="L19" s="126">
        <f t="shared" ref="L19:L22" si="6">L20</f>
        <v>6063.2</v>
      </c>
      <c r="O19" s="190" t="e">
        <f>O7+O8+O9+O10+O11+O12+O13+O14+O15+O16+#REF!+#REF!+#REF!+O17</f>
        <v>#REF!</v>
      </c>
      <c r="P19" s="190" t="e">
        <f>P7+P8+P9+P10+P11+P12+P13+P14+P15+P16+#REF!+#REF!+#REF!+P17</f>
        <v>#REF!</v>
      </c>
      <c r="Q19" s="190" t="e">
        <f>Q7+Q8+Q9+Q10+Q11+Q12+Q13+Q14+Q15+Q16+#REF!+#REF!+#REF!+Q17</f>
        <v>#REF!</v>
      </c>
      <c r="R19" s="190"/>
      <c r="S19" s="190"/>
    </row>
    <row r="20" spans="1:19" ht="36.75" customHeight="1" x14ac:dyDescent="0.2">
      <c r="A20" s="127" t="s">
        <v>144</v>
      </c>
      <c r="B20" s="125" t="s">
        <v>140</v>
      </c>
      <c r="C20" s="125" t="s">
        <v>139</v>
      </c>
      <c r="D20" s="125" t="s">
        <v>151</v>
      </c>
      <c r="E20" s="125" t="s">
        <v>139</v>
      </c>
      <c r="F20" s="125" t="s">
        <v>8</v>
      </c>
      <c r="G20" s="125" t="s">
        <v>139</v>
      </c>
      <c r="H20" s="125"/>
      <c r="I20" s="125"/>
      <c r="J20" s="126">
        <f>J21+J24+J31+J34+J37+J40+J43+J46+J49</f>
        <v>7280.9</v>
      </c>
      <c r="K20" s="126">
        <f t="shared" ref="K20:L20" si="7">K21+K24+K31+K34+K37+K40+K43+K46+K49</f>
        <v>6416.8</v>
      </c>
      <c r="L20" s="126">
        <f t="shared" si="7"/>
        <v>6063.2</v>
      </c>
      <c r="O20" s="190"/>
      <c r="P20" s="190"/>
      <c r="Q20" s="190"/>
      <c r="R20" s="190"/>
      <c r="S20" s="190"/>
    </row>
    <row r="21" spans="1:19" ht="27" customHeight="1" x14ac:dyDescent="0.2">
      <c r="A21" s="127" t="s">
        <v>154</v>
      </c>
      <c r="B21" s="125" t="s">
        <v>140</v>
      </c>
      <c r="C21" s="125" t="s">
        <v>139</v>
      </c>
      <c r="D21" s="125" t="s">
        <v>151</v>
      </c>
      <c r="E21" s="125" t="s">
        <v>139</v>
      </c>
      <c r="F21" s="125" t="s">
        <v>8</v>
      </c>
      <c r="G21" s="125" t="s">
        <v>139</v>
      </c>
      <c r="H21" s="125" t="s">
        <v>153</v>
      </c>
      <c r="I21" s="125"/>
      <c r="J21" s="126">
        <f>J22</f>
        <v>5915.1</v>
      </c>
      <c r="K21" s="126">
        <f t="shared" si="5"/>
        <v>5051.1000000000004</v>
      </c>
      <c r="L21" s="126">
        <f t="shared" si="6"/>
        <v>4697.5</v>
      </c>
      <c r="O21" s="190"/>
      <c r="P21" s="190"/>
      <c r="Q21" s="190"/>
      <c r="R21" s="190"/>
      <c r="S21" s="190"/>
    </row>
    <row r="22" spans="1:19" ht="62.25" customHeight="1" x14ac:dyDescent="0.2">
      <c r="A22" s="127" t="s">
        <v>148</v>
      </c>
      <c r="B22" s="125" t="s">
        <v>140</v>
      </c>
      <c r="C22" s="125" t="s">
        <v>139</v>
      </c>
      <c r="D22" s="125" t="s">
        <v>151</v>
      </c>
      <c r="E22" s="125" t="s">
        <v>139</v>
      </c>
      <c r="F22" s="125" t="s">
        <v>8</v>
      </c>
      <c r="G22" s="125" t="s">
        <v>139</v>
      </c>
      <c r="H22" s="125" t="s">
        <v>153</v>
      </c>
      <c r="I22" s="125" t="s">
        <v>147</v>
      </c>
      <c r="J22" s="126">
        <f>J23</f>
        <v>5915.1</v>
      </c>
      <c r="K22" s="126">
        <f t="shared" si="5"/>
        <v>5051.1000000000004</v>
      </c>
      <c r="L22" s="126">
        <f t="shared" si="6"/>
        <v>4697.5</v>
      </c>
      <c r="O22" s="190"/>
      <c r="P22" s="190"/>
      <c r="Q22" s="190"/>
      <c r="R22" s="190"/>
      <c r="S22" s="190"/>
    </row>
    <row r="23" spans="1:19" ht="25.5" x14ac:dyDescent="0.2">
      <c r="A23" s="127" t="s">
        <v>150</v>
      </c>
      <c r="B23" s="125" t="s">
        <v>140</v>
      </c>
      <c r="C23" s="125" t="s">
        <v>139</v>
      </c>
      <c r="D23" s="125" t="s">
        <v>151</v>
      </c>
      <c r="E23" s="125" t="s">
        <v>139</v>
      </c>
      <c r="F23" s="125" t="s">
        <v>8</v>
      </c>
      <c r="G23" s="125" t="s">
        <v>139</v>
      </c>
      <c r="H23" s="125" t="s">
        <v>153</v>
      </c>
      <c r="I23" s="125" t="s">
        <v>149</v>
      </c>
      <c r="J23" s="126">
        <v>5915.1</v>
      </c>
      <c r="K23" s="126">
        <v>5051.1000000000004</v>
      </c>
      <c r="L23" s="126">
        <v>4697.5</v>
      </c>
      <c r="O23" s="190"/>
      <c r="P23" s="190"/>
      <c r="Q23" s="190"/>
      <c r="R23" s="190"/>
      <c r="S23" s="190"/>
    </row>
    <row r="24" spans="1:19" ht="27" customHeight="1" x14ac:dyDescent="0.2">
      <c r="A24" s="127" t="s">
        <v>156</v>
      </c>
      <c r="B24" s="125" t="s">
        <v>140</v>
      </c>
      <c r="C24" s="125" t="s">
        <v>139</v>
      </c>
      <c r="D24" s="125" t="s">
        <v>151</v>
      </c>
      <c r="E24" s="125" t="s">
        <v>139</v>
      </c>
      <c r="F24" s="125" t="s">
        <v>8</v>
      </c>
      <c r="G24" s="125" t="s">
        <v>139</v>
      </c>
      <c r="H24" s="125" t="s">
        <v>155</v>
      </c>
      <c r="I24" s="125"/>
      <c r="J24" s="126">
        <f>J25+J27+J29</f>
        <v>872.4</v>
      </c>
      <c r="K24" s="126">
        <f>K25+K27+K29</f>
        <v>872.4</v>
      </c>
      <c r="L24" s="126">
        <f>L25+L27+L29</f>
        <v>872.4</v>
      </c>
    </row>
    <row r="25" spans="1:19" ht="63.75" customHeight="1" x14ac:dyDescent="0.2">
      <c r="A25" s="127" t="s">
        <v>148</v>
      </c>
      <c r="B25" s="125" t="s">
        <v>140</v>
      </c>
      <c r="C25" s="125" t="s">
        <v>139</v>
      </c>
      <c r="D25" s="125" t="s">
        <v>151</v>
      </c>
      <c r="E25" s="125" t="s">
        <v>139</v>
      </c>
      <c r="F25" s="125" t="s">
        <v>8</v>
      </c>
      <c r="G25" s="125" t="s">
        <v>139</v>
      </c>
      <c r="H25" s="125" t="s">
        <v>155</v>
      </c>
      <c r="I25" s="125" t="s">
        <v>147</v>
      </c>
      <c r="J25" s="126">
        <f>J26</f>
        <v>268.2</v>
      </c>
      <c r="K25" s="126">
        <f t="shared" ref="K25:L25" si="8">K26</f>
        <v>268.2</v>
      </c>
      <c r="L25" s="126">
        <f t="shared" si="8"/>
        <v>268.2</v>
      </c>
    </row>
    <row r="26" spans="1:19" ht="24" customHeight="1" x14ac:dyDescent="0.2">
      <c r="A26" s="127" t="s">
        <v>150</v>
      </c>
      <c r="B26" s="125" t="s">
        <v>140</v>
      </c>
      <c r="C26" s="125" t="s">
        <v>139</v>
      </c>
      <c r="D26" s="125" t="s">
        <v>151</v>
      </c>
      <c r="E26" s="125" t="s">
        <v>139</v>
      </c>
      <c r="F26" s="125" t="s">
        <v>8</v>
      </c>
      <c r="G26" s="125" t="s">
        <v>139</v>
      </c>
      <c r="H26" s="125" t="s">
        <v>155</v>
      </c>
      <c r="I26" s="125" t="s">
        <v>149</v>
      </c>
      <c r="J26" s="126">
        <v>268.2</v>
      </c>
      <c r="K26" s="126">
        <v>268.2</v>
      </c>
      <c r="L26" s="126">
        <v>268.2</v>
      </c>
    </row>
    <row r="27" spans="1:19" ht="25.5" x14ac:dyDescent="0.2">
      <c r="A27" s="124" t="s">
        <v>159</v>
      </c>
      <c r="B27" s="125" t="s">
        <v>140</v>
      </c>
      <c r="C27" s="125" t="s">
        <v>139</v>
      </c>
      <c r="D27" s="125" t="s">
        <v>151</v>
      </c>
      <c r="E27" s="125" t="s">
        <v>139</v>
      </c>
      <c r="F27" s="125" t="s">
        <v>8</v>
      </c>
      <c r="G27" s="125" t="s">
        <v>139</v>
      </c>
      <c r="H27" s="125" t="s">
        <v>155</v>
      </c>
      <c r="I27" s="125" t="s">
        <v>157</v>
      </c>
      <c r="J27" s="126">
        <f>J28</f>
        <v>454.2</v>
      </c>
      <c r="K27" s="126">
        <f t="shared" ref="K27:L27" si="9">K28</f>
        <v>454.2</v>
      </c>
      <c r="L27" s="126">
        <f t="shared" si="9"/>
        <v>454.2</v>
      </c>
    </row>
    <row r="28" spans="1:19" ht="29.25" customHeight="1" x14ac:dyDescent="0.2">
      <c r="A28" s="124" t="s">
        <v>160</v>
      </c>
      <c r="B28" s="125" t="s">
        <v>140</v>
      </c>
      <c r="C28" s="125" t="s">
        <v>139</v>
      </c>
      <c r="D28" s="125" t="s">
        <v>151</v>
      </c>
      <c r="E28" s="125" t="s">
        <v>139</v>
      </c>
      <c r="F28" s="125" t="s">
        <v>8</v>
      </c>
      <c r="G28" s="125" t="s">
        <v>139</v>
      </c>
      <c r="H28" s="125" t="s">
        <v>155</v>
      </c>
      <c r="I28" s="125" t="s">
        <v>158</v>
      </c>
      <c r="J28" s="126">
        <v>454.2</v>
      </c>
      <c r="K28" s="126">
        <v>454.2</v>
      </c>
      <c r="L28" s="126">
        <v>454.2</v>
      </c>
    </row>
    <row r="29" spans="1:19" x14ac:dyDescent="0.2">
      <c r="A29" s="124" t="s">
        <v>165</v>
      </c>
      <c r="B29" s="125" t="s">
        <v>140</v>
      </c>
      <c r="C29" s="125" t="s">
        <v>139</v>
      </c>
      <c r="D29" s="125" t="s">
        <v>151</v>
      </c>
      <c r="E29" s="125" t="s">
        <v>139</v>
      </c>
      <c r="F29" s="125" t="s">
        <v>8</v>
      </c>
      <c r="G29" s="125" t="s">
        <v>139</v>
      </c>
      <c r="H29" s="125" t="s">
        <v>155</v>
      </c>
      <c r="I29" s="125" t="s">
        <v>163</v>
      </c>
      <c r="J29" s="126">
        <f>J30</f>
        <v>150</v>
      </c>
      <c r="K29" s="126">
        <f t="shared" ref="K29:L29" si="10">K30</f>
        <v>150</v>
      </c>
      <c r="L29" s="126">
        <f t="shared" si="10"/>
        <v>150</v>
      </c>
    </row>
    <row r="30" spans="1:19" x14ac:dyDescent="0.2">
      <c r="A30" s="124" t="s">
        <v>166</v>
      </c>
      <c r="B30" s="125" t="s">
        <v>140</v>
      </c>
      <c r="C30" s="125" t="s">
        <v>139</v>
      </c>
      <c r="D30" s="125" t="s">
        <v>151</v>
      </c>
      <c r="E30" s="125" t="s">
        <v>139</v>
      </c>
      <c r="F30" s="125" t="s">
        <v>8</v>
      </c>
      <c r="G30" s="125" t="s">
        <v>139</v>
      </c>
      <c r="H30" s="125" t="s">
        <v>155</v>
      </c>
      <c r="I30" s="125" t="s">
        <v>164</v>
      </c>
      <c r="J30" s="126">
        <v>150</v>
      </c>
      <c r="K30" s="126">
        <v>150</v>
      </c>
      <c r="L30" s="126">
        <v>150</v>
      </c>
    </row>
    <row r="31" spans="1:19" ht="50.25" customHeight="1" x14ac:dyDescent="0.2">
      <c r="A31" s="127" t="s">
        <v>168</v>
      </c>
      <c r="B31" s="125" t="s">
        <v>140</v>
      </c>
      <c r="C31" s="125" t="s">
        <v>139</v>
      </c>
      <c r="D31" s="125" t="s">
        <v>151</v>
      </c>
      <c r="E31" s="125" t="s">
        <v>139</v>
      </c>
      <c r="F31" s="125" t="s">
        <v>8</v>
      </c>
      <c r="G31" s="125" t="s">
        <v>139</v>
      </c>
      <c r="H31" s="125" t="s">
        <v>167</v>
      </c>
      <c r="I31" s="125"/>
      <c r="J31" s="126">
        <f>J32</f>
        <v>105</v>
      </c>
      <c r="K31" s="126">
        <f t="shared" ref="K31:K32" si="11">K32</f>
        <v>105.2</v>
      </c>
      <c r="L31" s="126">
        <f t="shared" ref="L31:L32" si="12">L32</f>
        <v>105.2</v>
      </c>
    </row>
    <row r="32" spans="1:19" ht="60.75" customHeight="1" x14ac:dyDescent="0.2">
      <c r="A32" s="127" t="s">
        <v>148</v>
      </c>
      <c r="B32" s="125" t="s">
        <v>140</v>
      </c>
      <c r="C32" s="125" t="s">
        <v>139</v>
      </c>
      <c r="D32" s="125" t="s">
        <v>151</v>
      </c>
      <c r="E32" s="125" t="s">
        <v>139</v>
      </c>
      <c r="F32" s="125" t="s">
        <v>8</v>
      </c>
      <c r="G32" s="125" t="s">
        <v>139</v>
      </c>
      <c r="H32" s="125" t="s">
        <v>167</v>
      </c>
      <c r="I32" s="125" t="s">
        <v>147</v>
      </c>
      <c r="J32" s="126">
        <f>J33</f>
        <v>105</v>
      </c>
      <c r="K32" s="126">
        <f t="shared" si="11"/>
        <v>105.2</v>
      </c>
      <c r="L32" s="126">
        <f t="shared" si="12"/>
        <v>105.2</v>
      </c>
    </row>
    <row r="33" spans="1:12" ht="25.5" x14ac:dyDescent="0.2">
      <c r="A33" s="127" t="s">
        <v>150</v>
      </c>
      <c r="B33" s="125" t="s">
        <v>140</v>
      </c>
      <c r="C33" s="125" t="s">
        <v>139</v>
      </c>
      <c r="D33" s="125" t="s">
        <v>151</v>
      </c>
      <c r="E33" s="125" t="s">
        <v>139</v>
      </c>
      <c r="F33" s="125" t="s">
        <v>8</v>
      </c>
      <c r="G33" s="125" t="s">
        <v>139</v>
      </c>
      <c r="H33" s="125" t="s">
        <v>167</v>
      </c>
      <c r="I33" s="125" t="s">
        <v>149</v>
      </c>
      <c r="J33" s="126">
        <v>105</v>
      </c>
      <c r="K33" s="126">
        <v>105.2</v>
      </c>
      <c r="L33" s="126">
        <v>105.2</v>
      </c>
    </row>
    <row r="34" spans="1:12" ht="120.75" customHeight="1" x14ac:dyDescent="0.2">
      <c r="A34" s="127" t="s">
        <v>170</v>
      </c>
      <c r="B34" s="125" t="s">
        <v>140</v>
      </c>
      <c r="C34" s="125" t="s">
        <v>139</v>
      </c>
      <c r="D34" s="125" t="s">
        <v>151</v>
      </c>
      <c r="E34" s="125" t="s">
        <v>139</v>
      </c>
      <c r="F34" s="125" t="s">
        <v>8</v>
      </c>
      <c r="G34" s="125" t="s">
        <v>139</v>
      </c>
      <c r="H34" s="125" t="s">
        <v>169</v>
      </c>
      <c r="I34" s="125"/>
      <c r="J34" s="126">
        <f>J35</f>
        <v>158.9</v>
      </c>
      <c r="K34" s="126">
        <f t="shared" ref="K34:K35" si="13">K35</f>
        <v>158.9</v>
      </c>
      <c r="L34" s="126">
        <f t="shared" ref="L34:L35" si="14">L35</f>
        <v>158.9</v>
      </c>
    </row>
    <row r="35" spans="1:12" ht="60.75" customHeight="1" x14ac:dyDescent="0.2">
      <c r="A35" s="127" t="s">
        <v>148</v>
      </c>
      <c r="B35" s="125" t="s">
        <v>140</v>
      </c>
      <c r="C35" s="125" t="s">
        <v>139</v>
      </c>
      <c r="D35" s="125" t="s">
        <v>151</v>
      </c>
      <c r="E35" s="125" t="s">
        <v>139</v>
      </c>
      <c r="F35" s="125" t="s">
        <v>8</v>
      </c>
      <c r="G35" s="125" t="s">
        <v>139</v>
      </c>
      <c r="H35" s="125" t="s">
        <v>169</v>
      </c>
      <c r="I35" s="125" t="s">
        <v>147</v>
      </c>
      <c r="J35" s="126">
        <f>J36</f>
        <v>158.9</v>
      </c>
      <c r="K35" s="126">
        <f t="shared" si="13"/>
        <v>158.9</v>
      </c>
      <c r="L35" s="126">
        <f t="shared" si="14"/>
        <v>158.9</v>
      </c>
    </row>
    <row r="36" spans="1:12" ht="25.5" x14ac:dyDescent="0.2">
      <c r="A36" s="127" t="s">
        <v>150</v>
      </c>
      <c r="B36" s="125" t="s">
        <v>140</v>
      </c>
      <c r="C36" s="125" t="s">
        <v>139</v>
      </c>
      <c r="D36" s="125" t="s">
        <v>151</v>
      </c>
      <c r="E36" s="125" t="s">
        <v>139</v>
      </c>
      <c r="F36" s="125" t="s">
        <v>8</v>
      </c>
      <c r="G36" s="125" t="s">
        <v>139</v>
      </c>
      <c r="H36" s="125" t="s">
        <v>169</v>
      </c>
      <c r="I36" s="125" t="s">
        <v>149</v>
      </c>
      <c r="J36" s="126">
        <v>158.9</v>
      </c>
      <c r="K36" s="126">
        <v>158.9</v>
      </c>
      <c r="L36" s="126">
        <v>158.9</v>
      </c>
    </row>
    <row r="37" spans="1:12" ht="91.5" customHeight="1" x14ac:dyDescent="0.2">
      <c r="A37" s="127" t="s">
        <v>172</v>
      </c>
      <c r="B37" s="125" t="s">
        <v>140</v>
      </c>
      <c r="C37" s="125" t="s">
        <v>139</v>
      </c>
      <c r="D37" s="125" t="s">
        <v>151</v>
      </c>
      <c r="E37" s="125" t="s">
        <v>139</v>
      </c>
      <c r="F37" s="125" t="s">
        <v>8</v>
      </c>
      <c r="G37" s="125" t="s">
        <v>139</v>
      </c>
      <c r="H37" s="125" t="s">
        <v>171</v>
      </c>
      <c r="I37" s="125"/>
      <c r="J37" s="126">
        <f>J38</f>
        <v>3.4</v>
      </c>
      <c r="K37" s="126">
        <f t="shared" ref="K37:L37" si="15">K38</f>
        <v>3.4</v>
      </c>
      <c r="L37" s="126">
        <f t="shared" si="15"/>
        <v>3.4</v>
      </c>
    </row>
    <row r="38" spans="1:12" ht="25.5" x14ac:dyDescent="0.2">
      <c r="A38" s="124" t="s">
        <v>159</v>
      </c>
      <c r="B38" s="125" t="s">
        <v>140</v>
      </c>
      <c r="C38" s="125" t="s">
        <v>139</v>
      </c>
      <c r="D38" s="125" t="s">
        <v>151</v>
      </c>
      <c r="E38" s="125" t="s">
        <v>139</v>
      </c>
      <c r="F38" s="125" t="s">
        <v>8</v>
      </c>
      <c r="G38" s="125" t="s">
        <v>139</v>
      </c>
      <c r="H38" s="125" t="s">
        <v>171</v>
      </c>
      <c r="I38" s="125" t="s">
        <v>157</v>
      </c>
      <c r="J38" s="126">
        <f>J39</f>
        <v>3.4</v>
      </c>
      <c r="K38" s="126">
        <f t="shared" ref="K38" si="16">K39</f>
        <v>3.4</v>
      </c>
      <c r="L38" s="126">
        <f t="shared" ref="L38" si="17">L39</f>
        <v>3.4</v>
      </c>
    </row>
    <row r="39" spans="1:12" ht="25.5" customHeight="1" x14ac:dyDescent="0.2">
      <c r="A39" s="124" t="s">
        <v>160</v>
      </c>
      <c r="B39" s="125" t="s">
        <v>140</v>
      </c>
      <c r="C39" s="125" t="s">
        <v>139</v>
      </c>
      <c r="D39" s="125" t="s">
        <v>151</v>
      </c>
      <c r="E39" s="125" t="s">
        <v>139</v>
      </c>
      <c r="F39" s="125" t="s">
        <v>8</v>
      </c>
      <c r="G39" s="125" t="s">
        <v>139</v>
      </c>
      <c r="H39" s="125" t="s">
        <v>171</v>
      </c>
      <c r="I39" s="125" t="s">
        <v>158</v>
      </c>
      <c r="J39" s="126">
        <v>3.4</v>
      </c>
      <c r="K39" s="126">
        <v>3.4</v>
      </c>
      <c r="L39" s="126">
        <v>3.4</v>
      </c>
    </row>
    <row r="40" spans="1:12" ht="63" customHeight="1" x14ac:dyDescent="0.2">
      <c r="A40" s="127" t="s">
        <v>174</v>
      </c>
      <c r="B40" s="125" t="s">
        <v>140</v>
      </c>
      <c r="C40" s="125" t="s">
        <v>139</v>
      </c>
      <c r="D40" s="125" t="s">
        <v>151</v>
      </c>
      <c r="E40" s="125" t="s">
        <v>139</v>
      </c>
      <c r="F40" s="125" t="s">
        <v>8</v>
      </c>
      <c r="G40" s="125" t="s">
        <v>139</v>
      </c>
      <c r="H40" s="125" t="s">
        <v>173</v>
      </c>
      <c r="I40" s="125"/>
      <c r="J40" s="126">
        <f>J41</f>
        <v>76.2</v>
      </c>
      <c r="K40" s="126">
        <f t="shared" ref="K40:L41" si="18">K41</f>
        <v>75.599999999999994</v>
      </c>
      <c r="L40" s="126">
        <f t="shared" si="18"/>
        <v>75.599999999999994</v>
      </c>
    </row>
    <row r="41" spans="1:12" ht="63" customHeight="1" x14ac:dyDescent="0.2">
      <c r="A41" s="127" t="s">
        <v>148</v>
      </c>
      <c r="B41" s="125" t="s">
        <v>140</v>
      </c>
      <c r="C41" s="125" t="s">
        <v>139</v>
      </c>
      <c r="D41" s="125" t="s">
        <v>151</v>
      </c>
      <c r="E41" s="125" t="s">
        <v>139</v>
      </c>
      <c r="F41" s="125" t="s">
        <v>8</v>
      </c>
      <c r="G41" s="125" t="s">
        <v>139</v>
      </c>
      <c r="H41" s="125" t="s">
        <v>173</v>
      </c>
      <c r="I41" s="125" t="s">
        <v>147</v>
      </c>
      <c r="J41" s="126">
        <f>J42</f>
        <v>76.2</v>
      </c>
      <c r="K41" s="126">
        <f t="shared" si="18"/>
        <v>75.599999999999994</v>
      </c>
      <c r="L41" s="126">
        <f t="shared" si="18"/>
        <v>75.599999999999994</v>
      </c>
    </row>
    <row r="42" spans="1:12" ht="25.5" x14ac:dyDescent="0.2">
      <c r="A42" s="127" t="s">
        <v>150</v>
      </c>
      <c r="B42" s="125" t="s">
        <v>140</v>
      </c>
      <c r="C42" s="125" t="s">
        <v>139</v>
      </c>
      <c r="D42" s="125" t="s">
        <v>151</v>
      </c>
      <c r="E42" s="125" t="s">
        <v>139</v>
      </c>
      <c r="F42" s="125" t="s">
        <v>8</v>
      </c>
      <c r="G42" s="125" t="s">
        <v>139</v>
      </c>
      <c r="H42" s="125" t="s">
        <v>173</v>
      </c>
      <c r="I42" s="125" t="s">
        <v>149</v>
      </c>
      <c r="J42" s="126">
        <v>76.2</v>
      </c>
      <c r="K42" s="126">
        <v>75.599999999999994</v>
      </c>
      <c r="L42" s="126">
        <v>75.599999999999994</v>
      </c>
    </row>
    <row r="43" spans="1:12" ht="80.25" customHeight="1" x14ac:dyDescent="0.2">
      <c r="A43" s="127" t="s">
        <v>176</v>
      </c>
      <c r="B43" s="125" t="s">
        <v>140</v>
      </c>
      <c r="C43" s="125" t="s">
        <v>139</v>
      </c>
      <c r="D43" s="125" t="s">
        <v>151</v>
      </c>
      <c r="E43" s="125" t="s">
        <v>139</v>
      </c>
      <c r="F43" s="125" t="s">
        <v>8</v>
      </c>
      <c r="G43" s="125" t="s">
        <v>139</v>
      </c>
      <c r="H43" s="125" t="s">
        <v>175</v>
      </c>
      <c r="I43" s="125"/>
      <c r="J43" s="126">
        <f>J44</f>
        <v>128.1</v>
      </c>
      <c r="K43" s="126">
        <f t="shared" ref="K43:K44" si="19">K44</f>
        <v>128.30000000000001</v>
      </c>
      <c r="L43" s="126">
        <f t="shared" ref="L43:L44" si="20">L44</f>
        <v>128.30000000000001</v>
      </c>
    </row>
    <row r="44" spans="1:12" ht="60" customHeight="1" x14ac:dyDescent="0.2">
      <c r="A44" s="127" t="s">
        <v>148</v>
      </c>
      <c r="B44" s="125" t="s">
        <v>140</v>
      </c>
      <c r="C44" s="125" t="s">
        <v>139</v>
      </c>
      <c r="D44" s="125" t="s">
        <v>151</v>
      </c>
      <c r="E44" s="125" t="s">
        <v>139</v>
      </c>
      <c r="F44" s="125" t="s">
        <v>8</v>
      </c>
      <c r="G44" s="125" t="s">
        <v>139</v>
      </c>
      <c r="H44" s="125" t="s">
        <v>175</v>
      </c>
      <c r="I44" s="125" t="s">
        <v>147</v>
      </c>
      <c r="J44" s="126">
        <f>J45</f>
        <v>128.1</v>
      </c>
      <c r="K44" s="126">
        <f t="shared" si="19"/>
        <v>128.30000000000001</v>
      </c>
      <c r="L44" s="126">
        <f t="shared" si="20"/>
        <v>128.30000000000001</v>
      </c>
    </row>
    <row r="45" spans="1:12" ht="25.5" x14ac:dyDescent="0.2">
      <c r="A45" s="127" t="s">
        <v>150</v>
      </c>
      <c r="B45" s="125" t="s">
        <v>140</v>
      </c>
      <c r="C45" s="125" t="s">
        <v>139</v>
      </c>
      <c r="D45" s="125" t="s">
        <v>151</v>
      </c>
      <c r="E45" s="125" t="s">
        <v>139</v>
      </c>
      <c r="F45" s="125" t="s">
        <v>8</v>
      </c>
      <c r="G45" s="125" t="s">
        <v>139</v>
      </c>
      <c r="H45" s="125" t="s">
        <v>175</v>
      </c>
      <c r="I45" s="125" t="s">
        <v>149</v>
      </c>
      <c r="J45" s="126">
        <v>128.1</v>
      </c>
      <c r="K45" s="126">
        <v>128.30000000000001</v>
      </c>
      <c r="L45" s="126">
        <v>128.30000000000001</v>
      </c>
    </row>
    <row r="46" spans="1:12" ht="89.25" customHeight="1" x14ac:dyDescent="0.2">
      <c r="A46" s="127" t="s">
        <v>178</v>
      </c>
      <c r="B46" s="125" t="s">
        <v>140</v>
      </c>
      <c r="C46" s="125" t="s">
        <v>139</v>
      </c>
      <c r="D46" s="125" t="s">
        <v>151</v>
      </c>
      <c r="E46" s="125" t="s">
        <v>139</v>
      </c>
      <c r="F46" s="125" t="s">
        <v>8</v>
      </c>
      <c r="G46" s="125" t="s">
        <v>139</v>
      </c>
      <c r="H46" s="125" t="s">
        <v>177</v>
      </c>
      <c r="I46" s="125"/>
      <c r="J46" s="126">
        <f>J47</f>
        <v>11.1</v>
      </c>
      <c r="K46" s="126">
        <f t="shared" ref="K46:K47" si="21">K47</f>
        <v>11.1</v>
      </c>
      <c r="L46" s="126">
        <f t="shared" ref="L46:L47" si="22">L47</f>
        <v>11.1</v>
      </c>
    </row>
    <row r="47" spans="1:12" ht="60.75" customHeight="1" x14ac:dyDescent="0.2">
      <c r="A47" s="127" t="s">
        <v>148</v>
      </c>
      <c r="B47" s="125" t="s">
        <v>140</v>
      </c>
      <c r="C47" s="125" t="s">
        <v>139</v>
      </c>
      <c r="D47" s="125" t="s">
        <v>151</v>
      </c>
      <c r="E47" s="125" t="s">
        <v>139</v>
      </c>
      <c r="F47" s="125" t="s">
        <v>8</v>
      </c>
      <c r="G47" s="125" t="s">
        <v>139</v>
      </c>
      <c r="H47" s="125" t="s">
        <v>177</v>
      </c>
      <c r="I47" s="125" t="s">
        <v>147</v>
      </c>
      <c r="J47" s="126">
        <f>J48</f>
        <v>11.1</v>
      </c>
      <c r="K47" s="126">
        <f t="shared" si="21"/>
        <v>11.1</v>
      </c>
      <c r="L47" s="126">
        <f t="shared" si="22"/>
        <v>11.1</v>
      </c>
    </row>
    <row r="48" spans="1:12" ht="25.5" x14ac:dyDescent="0.2">
      <c r="A48" s="127" t="s">
        <v>150</v>
      </c>
      <c r="B48" s="125" t="s">
        <v>140</v>
      </c>
      <c r="C48" s="125" t="s">
        <v>139</v>
      </c>
      <c r="D48" s="125" t="s">
        <v>151</v>
      </c>
      <c r="E48" s="125" t="s">
        <v>139</v>
      </c>
      <c r="F48" s="125" t="s">
        <v>8</v>
      </c>
      <c r="G48" s="125" t="s">
        <v>139</v>
      </c>
      <c r="H48" s="125" t="s">
        <v>177</v>
      </c>
      <c r="I48" s="125" t="s">
        <v>149</v>
      </c>
      <c r="J48" s="126">
        <v>11.1</v>
      </c>
      <c r="K48" s="126">
        <v>11.1</v>
      </c>
      <c r="L48" s="126">
        <v>11.1</v>
      </c>
    </row>
    <row r="49" spans="1:12" ht="76.5" customHeight="1" x14ac:dyDescent="0.2">
      <c r="A49" s="127" t="s">
        <v>180</v>
      </c>
      <c r="B49" s="125" t="s">
        <v>140</v>
      </c>
      <c r="C49" s="125" t="s">
        <v>139</v>
      </c>
      <c r="D49" s="125" t="s">
        <v>151</v>
      </c>
      <c r="E49" s="125" t="s">
        <v>139</v>
      </c>
      <c r="F49" s="125" t="s">
        <v>8</v>
      </c>
      <c r="G49" s="125" t="s">
        <v>139</v>
      </c>
      <c r="H49" s="125" t="s">
        <v>179</v>
      </c>
      <c r="I49" s="125"/>
      <c r="J49" s="126">
        <f>J50</f>
        <v>10.7</v>
      </c>
      <c r="K49" s="126">
        <f t="shared" ref="K49:K50" si="23">K50</f>
        <v>10.8</v>
      </c>
      <c r="L49" s="126">
        <f t="shared" ref="L49:L50" si="24">L50</f>
        <v>10.8</v>
      </c>
    </row>
    <row r="50" spans="1:12" ht="63.75" customHeight="1" x14ac:dyDescent="0.2">
      <c r="A50" s="127" t="s">
        <v>148</v>
      </c>
      <c r="B50" s="125" t="s">
        <v>140</v>
      </c>
      <c r="C50" s="125" t="s">
        <v>139</v>
      </c>
      <c r="D50" s="125" t="s">
        <v>151</v>
      </c>
      <c r="E50" s="125" t="s">
        <v>139</v>
      </c>
      <c r="F50" s="125" t="s">
        <v>8</v>
      </c>
      <c r="G50" s="125" t="s">
        <v>139</v>
      </c>
      <c r="H50" s="125" t="s">
        <v>179</v>
      </c>
      <c r="I50" s="125" t="s">
        <v>147</v>
      </c>
      <c r="J50" s="126">
        <f>J51</f>
        <v>10.7</v>
      </c>
      <c r="K50" s="126">
        <f t="shared" si="23"/>
        <v>10.8</v>
      </c>
      <c r="L50" s="126">
        <f t="shared" si="24"/>
        <v>10.8</v>
      </c>
    </row>
    <row r="51" spans="1:12" ht="25.5" x14ac:dyDescent="0.2">
      <c r="A51" s="127" t="s">
        <v>150</v>
      </c>
      <c r="B51" s="125" t="s">
        <v>140</v>
      </c>
      <c r="C51" s="125" t="s">
        <v>139</v>
      </c>
      <c r="D51" s="125" t="s">
        <v>151</v>
      </c>
      <c r="E51" s="125" t="s">
        <v>139</v>
      </c>
      <c r="F51" s="125" t="s">
        <v>8</v>
      </c>
      <c r="G51" s="125" t="s">
        <v>139</v>
      </c>
      <c r="H51" s="125" t="s">
        <v>179</v>
      </c>
      <c r="I51" s="125" t="s">
        <v>149</v>
      </c>
      <c r="J51" s="126">
        <v>10.7</v>
      </c>
      <c r="K51" s="126">
        <v>10.8</v>
      </c>
      <c r="L51" s="126">
        <v>10.8</v>
      </c>
    </row>
    <row r="52" spans="1:12" ht="25.5" x14ac:dyDescent="0.2">
      <c r="A52" s="127" t="s">
        <v>187</v>
      </c>
      <c r="B52" s="125" t="s">
        <v>140</v>
      </c>
      <c r="C52" s="125" t="s">
        <v>139</v>
      </c>
      <c r="D52" s="125" t="s">
        <v>151</v>
      </c>
      <c r="E52" s="125" t="s">
        <v>183</v>
      </c>
      <c r="F52" s="125" t="s">
        <v>184</v>
      </c>
      <c r="G52" s="125"/>
      <c r="H52" s="125"/>
      <c r="I52" s="125"/>
      <c r="J52" s="126">
        <f>J53</f>
        <v>22.7</v>
      </c>
      <c r="K52" s="126">
        <f t="shared" ref="K52:L52" si="25">K53</f>
        <v>22.7</v>
      </c>
      <c r="L52" s="126">
        <f t="shared" si="25"/>
        <v>22.7</v>
      </c>
    </row>
    <row r="53" spans="1:12" ht="38.25" x14ac:dyDescent="0.2">
      <c r="A53" s="127" t="s">
        <v>188</v>
      </c>
      <c r="B53" s="125" t="s">
        <v>140</v>
      </c>
      <c r="C53" s="125" t="s">
        <v>139</v>
      </c>
      <c r="D53" s="125" t="s">
        <v>151</v>
      </c>
      <c r="E53" s="125" t="s">
        <v>183</v>
      </c>
      <c r="F53" s="125" t="s">
        <v>8</v>
      </c>
      <c r="G53" s="125" t="s">
        <v>185</v>
      </c>
      <c r="H53" s="125"/>
      <c r="I53" s="125"/>
      <c r="J53" s="126">
        <f>J54+J57</f>
        <v>22.7</v>
      </c>
      <c r="K53" s="126">
        <f t="shared" ref="K53:L53" si="26">K54+K57</f>
        <v>22.7</v>
      </c>
      <c r="L53" s="126">
        <f t="shared" si="26"/>
        <v>22.7</v>
      </c>
    </row>
    <row r="54" spans="1:12" ht="50.25" customHeight="1" x14ac:dyDescent="0.2">
      <c r="A54" s="127" t="s">
        <v>189</v>
      </c>
      <c r="B54" s="125" t="s">
        <v>140</v>
      </c>
      <c r="C54" s="125" t="s">
        <v>139</v>
      </c>
      <c r="D54" s="125" t="s">
        <v>151</v>
      </c>
      <c r="E54" s="125" t="s">
        <v>183</v>
      </c>
      <c r="F54" s="125" t="s">
        <v>8</v>
      </c>
      <c r="G54" s="125" t="s">
        <v>185</v>
      </c>
      <c r="H54" s="125" t="s">
        <v>186</v>
      </c>
      <c r="I54" s="125"/>
      <c r="J54" s="126">
        <f>J55</f>
        <v>0.8</v>
      </c>
      <c r="K54" s="126">
        <f t="shared" ref="K54:K55" si="27">K55</f>
        <v>0.8</v>
      </c>
      <c r="L54" s="126">
        <f t="shared" ref="L54:L55" si="28">L55</f>
        <v>0.8</v>
      </c>
    </row>
    <row r="55" spans="1:12" ht="25.5" x14ac:dyDescent="0.2">
      <c r="A55" s="124" t="s">
        <v>159</v>
      </c>
      <c r="B55" s="125" t="s">
        <v>140</v>
      </c>
      <c r="C55" s="125" t="s">
        <v>139</v>
      </c>
      <c r="D55" s="125" t="s">
        <v>151</v>
      </c>
      <c r="E55" s="125" t="s">
        <v>183</v>
      </c>
      <c r="F55" s="125" t="s">
        <v>8</v>
      </c>
      <c r="G55" s="125" t="s">
        <v>185</v>
      </c>
      <c r="H55" s="125" t="s">
        <v>186</v>
      </c>
      <c r="I55" s="125" t="s">
        <v>157</v>
      </c>
      <c r="J55" s="126">
        <f>J56</f>
        <v>0.8</v>
      </c>
      <c r="K55" s="126">
        <f t="shared" si="27"/>
        <v>0.8</v>
      </c>
      <c r="L55" s="126">
        <f t="shared" si="28"/>
        <v>0.8</v>
      </c>
    </row>
    <row r="56" spans="1:12" ht="30" customHeight="1" x14ac:dyDescent="0.2">
      <c r="A56" s="124" t="s">
        <v>160</v>
      </c>
      <c r="B56" s="125" t="s">
        <v>140</v>
      </c>
      <c r="C56" s="125" t="s">
        <v>139</v>
      </c>
      <c r="D56" s="125" t="s">
        <v>151</v>
      </c>
      <c r="E56" s="125" t="s">
        <v>183</v>
      </c>
      <c r="F56" s="125" t="s">
        <v>8</v>
      </c>
      <c r="G56" s="125" t="s">
        <v>185</v>
      </c>
      <c r="H56" s="125" t="s">
        <v>186</v>
      </c>
      <c r="I56" s="125" t="s">
        <v>158</v>
      </c>
      <c r="J56" s="126">
        <v>0.8</v>
      </c>
      <c r="K56" s="126">
        <v>0.8</v>
      </c>
      <c r="L56" s="126">
        <v>0.8</v>
      </c>
    </row>
    <row r="57" spans="1:12" ht="89.25" customHeight="1" x14ac:dyDescent="0.2">
      <c r="A57" s="127" t="s">
        <v>182</v>
      </c>
      <c r="B57" s="125" t="s">
        <v>140</v>
      </c>
      <c r="C57" s="125" t="s">
        <v>139</v>
      </c>
      <c r="D57" s="125" t="s">
        <v>151</v>
      </c>
      <c r="E57" s="125" t="s">
        <v>183</v>
      </c>
      <c r="F57" s="125" t="s">
        <v>8</v>
      </c>
      <c r="G57" s="125" t="s">
        <v>185</v>
      </c>
      <c r="H57" s="125" t="s">
        <v>181</v>
      </c>
      <c r="I57" s="125"/>
      <c r="J57" s="126">
        <f>J58+J60</f>
        <v>21.9</v>
      </c>
      <c r="K57" s="126">
        <f t="shared" ref="K57:L57" si="29">K58+K60</f>
        <v>21.9</v>
      </c>
      <c r="L57" s="126">
        <f t="shared" si="29"/>
        <v>21.9</v>
      </c>
    </row>
    <row r="58" spans="1:12" ht="62.25" customHeight="1" x14ac:dyDescent="0.2">
      <c r="A58" s="127" t="s">
        <v>148</v>
      </c>
      <c r="B58" s="125" t="s">
        <v>140</v>
      </c>
      <c r="C58" s="125" t="s">
        <v>139</v>
      </c>
      <c r="D58" s="125" t="s">
        <v>151</v>
      </c>
      <c r="E58" s="125" t="s">
        <v>183</v>
      </c>
      <c r="F58" s="125" t="s">
        <v>8</v>
      </c>
      <c r="G58" s="125" t="s">
        <v>185</v>
      </c>
      <c r="H58" s="125" t="s">
        <v>181</v>
      </c>
      <c r="I58" s="125" t="s">
        <v>147</v>
      </c>
      <c r="J58" s="126">
        <f>J59</f>
        <v>20</v>
      </c>
      <c r="K58" s="126">
        <f t="shared" ref="K58" si="30">K59</f>
        <v>20</v>
      </c>
      <c r="L58" s="126">
        <f t="shared" ref="L58" si="31">L59</f>
        <v>20</v>
      </c>
    </row>
    <row r="59" spans="1:12" ht="24.75" customHeight="1" x14ac:dyDescent="0.2">
      <c r="A59" s="127" t="s">
        <v>150</v>
      </c>
      <c r="B59" s="125" t="s">
        <v>140</v>
      </c>
      <c r="C59" s="125" t="s">
        <v>139</v>
      </c>
      <c r="D59" s="125" t="s">
        <v>151</v>
      </c>
      <c r="E59" s="125" t="s">
        <v>183</v>
      </c>
      <c r="F59" s="125" t="s">
        <v>8</v>
      </c>
      <c r="G59" s="125" t="s">
        <v>185</v>
      </c>
      <c r="H59" s="125" t="s">
        <v>181</v>
      </c>
      <c r="I59" s="125" t="s">
        <v>149</v>
      </c>
      <c r="J59" s="126">
        <v>20</v>
      </c>
      <c r="K59" s="126">
        <v>20</v>
      </c>
      <c r="L59" s="126">
        <v>20</v>
      </c>
    </row>
    <row r="60" spans="1:12" ht="30.75" customHeight="1" x14ac:dyDescent="0.2">
      <c r="A60" s="124" t="s">
        <v>159</v>
      </c>
      <c r="B60" s="125" t="s">
        <v>140</v>
      </c>
      <c r="C60" s="125" t="s">
        <v>139</v>
      </c>
      <c r="D60" s="125" t="s">
        <v>151</v>
      </c>
      <c r="E60" s="125" t="s">
        <v>183</v>
      </c>
      <c r="F60" s="125" t="s">
        <v>8</v>
      </c>
      <c r="G60" s="125" t="s">
        <v>185</v>
      </c>
      <c r="H60" s="125" t="s">
        <v>181</v>
      </c>
      <c r="I60" s="125" t="s">
        <v>157</v>
      </c>
      <c r="J60" s="126">
        <f>J61</f>
        <v>1.9</v>
      </c>
      <c r="K60" s="126">
        <f t="shared" ref="K60:L60" si="32">K61</f>
        <v>1.9</v>
      </c>
      <c r="L60" s="126">
        <f t="shared" si="32"/>
        <v>1.9</v>
      </c>
    </row>
    <row r="61" spans="1:12" ht="30" customHeight="1" x14ac:dyDescent="0.2">
      <c r="A61" s="124" t="s">
        <v>160</v>
      </c>
      <c r="B61" s="125" t="s">
        <v>140</v>
      </c>
      <c r="C61" s="125" t="s">
        <v>139</v>
      </c>
      <c r="D61" s="125" t="s">
        <v>151</v>
      </c>
      <c r="E61" s="125" t="s">
        <v>183</v>
      </c>
      <c r="F61" s="125" t="s">
        <v>8</v>
      </c>
      <c r="G61" s="125" t="s">
        <v>185</v>
      </c>
      <c r="H61" s="125" t="s">
        <v>181</v>
      </c>
      <c r="I61" s="125" t="s">
        <v>158</v>
      </c>
      <c r="J61" s="126">
        <v>1.9</v>
      </c>
      <c r="K61" s="126">
        <v>1.9</v>
      </c>
      <c r="L61" s="126">
        <v>1.9</v>
      </c>
    </row>
    <row r="62" spans="1:12" x14ac:dyDescent="0.2">
      <c r="A62" s="127" t="s">
        <v>191</v>
      </c>
      <c r="B62" s="125" t="s">
        <v>140</v>
      </c>
      <c r="C62" s="125" t="s">
        <v>139</v>
      </c>
      <c r="D62" s="125" t="s">
        <v>18</v>
      </c>
      <c r="E62" s="125"/>
      <c r="F62" s="125"/>
      <c r="G62" s="125"/>
      <c r="H62" s="125"/>
      <c r="I62" s="125"/>
      <c r="J62" s="126">
        <f t="shared" ref="J62:J66" si="33">J63</f>
        <v>60</v>
      </c>
      <c r="K62" s="126">
        <f t="shared" ref="K62:K66" si="34">K63</f>
        <v>60</v>
      </c>
      <c r="L62" s="126">
        <f t="shared" ref="L62:L66" si="35">L63</f>
        <v>60</v>
      </c>
    </row>
    <row r="63" spans="1:12" ht="25.5" x14ac:dyDescent="0.2">
      <c r="A63" s="127" t="s">
        <v>187</v>
      </c>
      <c r="B63" s="125" t="s">
        <v>140</v>
      </c>
      <c r="C63" s="125" t="s">
        <v>139</v>
      </c>
      <c r="D63" s="125" t="s">
        <v>18</v>
      </c>
      <c r="E63" s="125" t="s">
        <v>183</v>
      </c>
      <c r="F63" s="125" t="s">
        <v>184</v>
      </c>
      <c r="G63" s="125"/>
      <c r="H63" s="125"/>
      <c r="I63" s="125"/>
      <c r="J63" s="126">
        <f t="shared" si="33"/>
        <v>60</v>
      </c>
      <c r="K63" s="126">
        <f t="shared" si="34"/>
        <v>60</v>
      </c>
      <c r="L63" s="126">
        <f t="shared" si="35"/>
        <v>60</v>
      </c>
    </row>
    <row r="64" spans="1:12" ht="38.25" x14ac:dyDescent="0.2">
      <c r="A64" s="127" t="s">
        <v>188</v>
      </c>
      <c r="B64" s="125" t="s">
        <v>140</v>
      </c>
      <c r="C64" s="125" t="s">
        <v>139</v>
      </c>
      <c r="D64" s="125" t="s">
        <v>18</v>
      </c>
      <c r="E64" s="125" t="s">
        <v>183</v>
      </c>
      <c r="F64" s="125" t="s">
        <v>8</v>
      </c>
      <c r="G64" s="125" t="s">
        <v>185</v>
      </c>
      <c r="H64" s="125"/>
      <c r="I64" s="125"/>
      <c r="J64" s="126">
        <f t="shared" si="33"/>
        <v>60</v>
      </c>
      <c r="K64" s="126">
        <f t="shared" si="34"/>
        <v>60</v>
      </c>
      <c r="L64" s="126">
        <f t="shared" si="35"/>
        <v>60</v>
      </c>
    </row>
    <row r="65" spans="1:12" ht="36.75" customHeight="1" x14ac:dyDescent="0.2">
      <c r="A65" s="127" t="s">
        <v>446</v>
      </c>
      <c r="B65" s="125" t="s">
        <v>140</v>
      </c>
      <c r="C65" s="125" t="s">
        <v>139</v>
      </c>
      <c r="D65" s="125" t="s">
        <v>18</v>
      </c>
      <c r="E65" s="125" t="s">
        <v>183</v>
      </c>
      <c r="F65" s="125" t="s">
        <v>8</v>
      </c>
      <c r="G65" s="125" t="s">
        <v>185</v>
      </c>
      <c r="H65" s="125" t="s">
        <v>192</v>
      </c>
      <c r="I65" s="125"/>
      <c r="J65" s="126">
        <f t="shared" si="33"/>
        <v>60</v>
      </c>
      <c r="K65" s="126">
        <f t="shared" si="34"/>
        <v>60</v>
      </c>
      <c r="L65" s="126">
        <f t="shared" si="35"/>
        <v>60</v>
      </c>
    </row>
    <row r="66" spans="1:12" x14ac:dyDescent="0.2">
      <c r="A66" s="124" t="s">
        <v>165</v>
      </c>
      <c r="B66" s="125" t="s">
        <v>140</v>
      </c>
      <c r="C66" s="125" t="s">
        <v>139</v>
      </c>
      <c r="D66" s="125" t="s">
        <v>18</v>
      </c>
      <c r="E66" s="125" t="s">
        <v>183</v>
      </c>
      <c r="F66" s="125" t="s">
        <v>8</v>
      </c>
      <c r="G66" s="125" t="s">
        <v>185</v>
      </c>
      <c r="H66" s="125" t="s">
        <v>192</v>
      </c>
      <c r="I66" s="125" t="s">
        <v>163</v>
      </c>
      <c r="J66" s="126">
        <f t="shared" si="33"/>
        <v>60</v>
      </c>
      <c r="K66" s="126">
        <f t="shared" si="34"/>
        <v>60</v>
      </c>
      <c r="L66" s="126">
        <f t="shared" si="35"/>
        <v>60</v>
      </c>
    </row>
    <row r="67" spans="1:12" ht="12" customHeight="1" x14ac:dyDescent="0.2">
      <c r="A67" s="124" t="s">
        <v>194</v>
      </c>
      <c r="B67" s="125" t="s">
        <v>140</v>
      </c>
      <c r="C67" s="125" t="s">
        <v>139</v>
      </c>
      <c r="D67" s="125" t="s">
        <v>18</v>
      </c>
      <c r="E67" s="125" t="s">
        <v>183</v>
      </c>
      <c r="F67" s="125" t="s">
        <v>8</v>
      </c>
      <c r="G67" s="125" t="s">
        <v>185</v>
      </c>
      <c r="H67" s="125" t="s">
        <v>192</v>
      </c>
      <c r="I67" s="125" t="s">
        <v>193</v>
      </c>
      <c r="J67" s="126">
        <v>60</v>
      </c>
      <c r="K67" s="126">
        <v>60</v>
      </c>
      <c r="L67" s="126">
        <v>60</v>
      </c>
    </row>
    <row r="68" spans="1:12" x14ac:dyDescent="0.2">
      <c r="A68" s="127" t="s">
        <v>199</v>
      </c>
      <c r="B68" s="125" t="s">
        <v>140</v>
      </c>
      <c r="C68" s="125" t="s">
        <v>139</v>
      </c>
      <c r="D68" s="125" t="s">
        <v>195</v>
      </c>
      <c r="E68" s="125"/>
      <c r="F68" s="125"/>
      <c r="G68" s="125"/>
      <c r="H68" s="125"/>
      <c r="I68" s="125"/>
      <c r="J68" s="126">
        <f>J69</f>
        <v>355</v>
      </c>
      <c r="K68" s="126">
        <f t="shared" ref="K68:L68" si="36">K69</f>
        <v>369</v>
      </c>
      <c r="L68" s="126">
        <f t="shared" si="36"/>
        <v>383.5</v>
      </c>
    </row>
    <row r="69" spans="1:12" ht="25.5" x14ac:dyDescent="0.2">
      <c r="A69" s="127" t="s">
        <v>187</v>
      </c>
      <c r="B69" s="125" t="s">
        <v>140</v>
      </c>
      <c r="C69" s="125" t="s">
        <v>139</v>
      </c>
      <c r="D69" s="125" t="s">
        <v>195</v>
      </c>
      <c r="E69" s="125" t="s">
        <v>183</v>
      </c>
      <c r="F69" s="125" t="s">
        <v>184</v>
      </c>
      <c r="G69" s="125"/>
      <c r="H69" s="125"/>
      <c r="I69" s="125"/>
      <c r="J69" s="126">
        <f>J70</f>
        <v>355</v>
      </c>
      <c r="K69" s="126">
        <f t="shared" ref="K69:K72" si="37">K70</f>
        <v>369</v>
      </c>
      <c r="L69" s="126">
        <f t="shared" ref="L69:L72" si="38">L70</f>
        <v>383.5</v>
      </c>
    </row>
    <row r="70" spans="1:12" ht="38.25" x14ac:dyDescent="0.2">
      <c r="A70" s="127" t="s">
        <v>188</v>
      </c>
      <c r="B70" s="125" t="s">
        <v>140</v>
      </c>
      <c r="C70" s="125" t="s">
        <v>139</v>
      </c>
      <c r="D70" s="125" t="s">
        <v>195</v>
      </c>
      <c r="E70" s="125" t="s">
        <v>183</v>
      </c>
      <c r="F70" s="125" t="s">
        <v>8</v>
      </c>
      <c r="G70" s="125" t="s">
        <v>185</v>
      </c>
      <c r="H70" s="125"/>
      <c r="I70" s="125"/>
      <c r="J70" s="126">
        <f>J71</f>
        <v>355</v>
      </c>
      <c r="K70" s="126">
        <f t="shared" si="37"/>
        <v>369</v>
      </c>
      <c r="L70" s="126">
        <f t="shared" si="38"/>
        <v>383.5</v>
      </c>
    </row>
    <row r="71" spans="1:12" x14ac:dyDescent="0.2">
      <c r="A71" s="127" t="s">
        <v>198</v>
      </c>
      <c r="B71" s="125" t="s">
        <v>140</v>
      </c>
      <c r="C71" s="125" t="s">
        <v>139</v>
      </c>
      <c r="D71" s="125" t="s">
        <v>195</v>
      </c>
      <c r="E71" s="125" t="s">
        <v>183</v>
      </c>
      <c r="F71" s="125" t="s">
        <v>8</v>
      </c>
      <c r="G71" s="125" t="s">
        <v>185</v>
      </c>
      <c r="H71" s="125" t="s">
        <v>196</v>
      </c>
      <c r="I71" s="125"/>
      <c r="J71" s="126">
        <f>J72+J74</f>
        <v>355</v>
      </c>
      <c r="K71" s="126">
        <f t="shared" ref="K71:L71" si="39">K72+K74</f>
        <v>369</v>
      </c>
      <c r="L71" s="126">
        <f t="shared" si="39"/>
        <v>383.5</v>
      </c>
    </row>
    <row r="72" spans="1:12" ht="67.5" customHeight="1" x14ac:dyDescent="0.2">
      <c r="A72" s="127" t="s">
        <v>148</v>
      </c>
      <c r="B72" s="125" t="s">
        <v>140</v>
      </c>
      <c r="C72" s="125" t="s">
        <v>139</v>
      </c>
      <c r="D72" s="125" t="s">
        <v>195</v>
      </c>
      <c r="E72" s="125" t="s">
        <v>183</v>
      </c>
      <c r="F72" s="125" t="s">
        <v>8</v>
      </c>
      <c r="G72" s="125" t="s">
        <v>185</v>
      </c>
      <c r="H72" s="125" t="s">
        <v>196</v>
      </c>
      <c r="I72" s="125" t="s">
        <v>147</v>
      </c>
      <c r="J72" s="126">
        <f>J73</f>
        <v>343.5</v>
      </c>
      <c r="K72" s="126">
        <f t="shared" si="37"/>
        <v>357.3</v>
      </c>
      <c r="L72" s="126">
        <f t="shared" si="38"/>
        <v>371.6</v>
      </c>
    </row>
    <row r="73" spans="1:12" ht="16.5" customHeight="1" x14ac:dyDescent="0.2">
      <c r="A73" s="124" t="s">
        <v>200</v>
      </c>
      <c r="B73" s="125" t="s">
        <v>140</v>
      </c>
      <c r="C73" s="125" t="s">
        <v>139</v>
      </c>
      <c r="D73" s="125" t="s">
        <v>195</v>
      </c>
      <c r="E73" s="125" t="s">
        <v>183</v>
      </c>
      <c r="F73" s="125" t="s">
        <v>8</v>
      </c>
      <c r="G73" s="125" t="s">
        <v>185</v>
      </c>
      <c r="H73" s="125" t="s">
        <v>196</v>
      </c>
      <c r="I73" s="125" t="s">
        <v>197</v>
      </c>
      <c r="J73" s="126">
        <v>343.5</v>
      </c>
      <c r="K73" s="126">
        <v>357.3</v>
      </c>
      <c r="L73" s="126">
        <v>371.6</v>
      </c>
    </row>
    <row r="74" spans="1:12" ht="25.5" x14ac:dyDescent="0.2">
      <c r="A74" s="124" t="s">
        <v>159</v>
      </c>
      <c r="B74" s="125" t="s">
        <v>140</v>
      </c>
      <c r="C74" s="125" t="s">
        <v>139</v>
      </c>
      <c r="D74" s="125" t="s">
        <v>195</v>
      </c>
      <c r="E74" s="125" t="s">
        <v>183</v>
      </c>
      <c r="F74" s="125" t="s">
        <v>8</v>
      </c>
      <c r="G74" s="125" t="s">
        <v>185</v>
      </c>
      <c r="H74" s="125" t="s">
        <v>196</v>
      </c>
      <c r="I74" s="125" t="s">
        <v>157</v>
      </c>
      <c r="J74" s="126">
        <f>J75</f>
        <v>11.5</v>
      </c>
      <c r="K74" s="126">
        <f t="shared" ref="K74:L74" si="40">K75</f>
        <v>11.7</v>
      </c>
      <c r="L74" s="126">
        <f t="shared" si="40"/>
        <v>11.9</v>
      </c>
    </row>
    <row r="75" spans="1:12" ht="28.5" customHeight="1" x14ac:dyDescent="0.2">
      <c r="A75" s="124" t="s">
        <v>160</v>
      </c>
      <c r="B75" s="125" t="s">
        <v>140</v>
      </c>
      <c r="C75" s="125" t="s">
        <v>139</v>
      </c>
      <c r="D75" s="125" t="s">
        <v>195</v>
      </c>
      <c r="E75" s="125" t="s">
        <v>183</v>
      </c>
      <c r="F75" s="125" t="s">
        <v>8</v>
      </c>
      <c r="G75" s="125" t="s">
        <v>185</v>
      </c>
      <c r="H75" s="125" t="s">
        <v>196</v>
      </c>
      <c r="I75" s="125" t="s">
        <v>158</v>
      </c>
      <c r="J75" s="126">
        <v>11.5</v>
      </c>
      <c r="K75" s="126">
        <v>11.7</v>
      </c>
      <c r="L75" s="126">
        <v>11.9</v>
      </c>
    </row>
    <row r="76" spans="1:12" ht="27" customHeight="1" x14ac:dyDescent="0.2">
      <c r="A76" s="127" t="s">
        <v>202</v>
      </c>
      <c r="B76" s="125" t="s">
        <v>140</v>
      </c>
      <c r="C76" s="125" t="s">
        <v>201</v>
      </c>
      <c r="D76" s="125"/>
      <c r="E76" s="125"/>
      <c r="F76" s="125"/>
      <c r="G76" s="125"/>
      <c r="H76" s="125"/>
      <c r="I76" s="125"/>
      <c r="J76" s="126">
        <f>J77</f>
        <v>632.6</v>
      </c>
      <c r="K76" s="126">
        <f t="shared" ref="K76:L76" si="41">K77</f>
        <v>648.29999999999995</v>
      </c>
      <c r="L76" s="126">
        <f t="shared" si="41"/>
        <v>648.29999999999995</v>
      </c>
    </row>
    <row r="77" spans="1:12" x14ac:dyDescent="0.2">
      <c r="A77" s="127" t="s">
        <v>203</v>
      </c>
      <c r="B77" s="125" t="s">
        <v>140</v>
      </c>
      <c r="C77" s="125" t="s">
        <v>201</v>
      </c>
      <c r="D77" s="125" t="s">
        <v>151</v>
      </c>
      <c r="E77" s="125"/>
      <c r="F77" s="125"/>
      <c r="G77" s="125"/>
      <c r="H77" s="125"/>
      <c r="I77" s="125"/>
      <c r="J77" s="126">
        <f>J78</f>
        <v>632.6</v>
      </c>
      <c r="K77" s="126">
        <f t="shared" ref="K77" si="42">K78</f>
        <v>648.29999999999995</v>
      </c>
      <c r="L77" s="126">
        <f t="shared" ref="L77" si="43">L78</f>
        <v>648.29999999999995</v>
      </c>
    </row>
    <row r="78" spans="1:12" ht="25.5" x14ac:dyDescent="0.2">
      <c r="A78" s="127" t="s">
        <v>187</v>
      </c>
      <c r="B78" s="125" t="s">
        <v>140</v>
      </c>
      <c r="C78" s="125" t="s">
        <v>201</v>
      </c>
      <c r="D78" s="125" t="s">
        <v>151</v>
      </c>
      <c r="E78" s="125" t="s">
        <v>183</v>
      </c>
      <c r="F78" s="125" t="s">
        <v>184</v>
      </c>
      <c r="G78" s="125"/>
      <c r="H78" s="125"/>
      <c r="I78" s="125"/>
      <c r="J78" s="126">
        <f>J79</f>
        <v>632.6</v>
      </c>
      <c r="K78" s="126">
        <f t="shared" ref="K78:K79" si="44">K79</f>
        <v>648.29999999999995</v>
      </c>
      <c r="L78" s="126">
        <f t="shared" ref="L78:L79" si="45">L79</f>
        <v>648.29999999999995</v>
      </c>
    </row>
    <row r="79" spans="1:12" ht="38.25" x14ac:dyDescent="0.2">
      <c r="A79" s="127" t="s">
        <v>188</v>
      </c>
      <c r="B79" s="125" t="s">
        <v>140</v>
      </c>
      <c r="C79" s="125" t="s">
        <v>201</v>
      </c>
      <c r="D79" s="125" t="s">
        <v>151</v>
      </c>
      <c r="E79" s="125" t="s">
        <v>183</v>
      </c>
      <c r="F79" s="125" t="s">
        <v>8</v>
      </c>
      <c r="G79" s="125" t="s">
        <v>185</v>
      </c>
      <c r="H79" s="125"/>
      <c r="I79" s="125"/>
      <c r="J79" s="126">
        <f>J80</f>
        <v>632.6</v>
      </c>
      <c r="K79" s="126">
        <f t="shared" si="44"/>
        <v>648.29999999999995</v>
      </c>
      <c r="L79" s="126">
        <f t="shared" si="45"/>
        <v>648.29999999999995</v>
      </c>
    </row>
    <row r="80" spans="1:12" ht="39" customHeight="1" x14ac:dyDescent="0.2">
      <c r="A80" s="127" t="s">
        <v>205</v>
      </c>
      <c r="B80" s="125" t="s">
        <v>140</v>
      </c>
      <c r="C80" s="125" t="s">
        <v>201</v>
      </c>
      <c r="D80" s="125" t="s">
        <v>151</v>
      </c>
      <c r="E80" s="125" t="s">
        <v>183</v>
      </c>
      <c r="F80" s="125" t="s">
        <v>8</v>
      </c>
      <c r="G80" s="125" t="s">
        <v>185</v>
      </c>
      <c r="H80" s="125" t="s">
        <v>204</v>
      </c>
      <c r="I80" s="125"/>
      <c r="J80" s="126">
        <f>J81+J83</f>
        <v>632.6</v>
      </c>
      <c r="K80" s="126">
        <f>K81+K83</f>
        <v>648.29999999999995</v>
      </c>
      <c r="L80" s="126">
        <f>L81+L83</f>
        <v>648.29999999999995</v>
      </c>
    </row>
    <row r="81" spans="1:12" ht="60.75" customHeight="1" x14ac:dyDescent="0.2">
      <c r="A81" s="127" t="s">
        <v>148</v>
      </c>
      <c r="B81" s="125" t="s">
        <v>140</v>
      </c>
      <c r="C81" s="125" t="s">
        <v>201</v>
      </c>
      <c r="D81" s="125" t="s">
        <v>151</v>
      </c>
      <c r="E81" s="125" t="s">
        <v>183</v>
      </c>
      <c r="F81" s="125" t="s">
        <v>8</v>
      </c>
      <c r="G81" s="125" t="s">
        <v>185</v>
      </c>
      <c r="H81" s="125" t="s">
        <v>204</v>
      </c>
      <c r="I81" s="125" t="s">
        <v>147</v>
      </c>
      <c r="J81" s="126">
        <f>J82</f>
        <v>597.6</v>
      </c>
      <c r="K81" s="126">
        <f t="shared" ref="K81:L81" si="46">K82</f>
        <v>613.29999999999995</v>
      </c>
      <c r="L81" s="126">
        <f t="shared" si="46"/>
        <v>613.29999999999995</v>
      </c>
    </row>
    <row r="82" spans="1:12" ht="25.5" x14ac:dyDescent="0.2">
      <c r="A82" s="127" t="s">
        <v>150</v>
      </c>
      <c r="B82" s="125" t="s">
        <v>140</v>
      </c>
      <c r="C82" s="125" t="s">
        <v>201</v>
      </c>
      <c r="D82" s="125" t="s">
        <v>151</v>
      </c>
      <c r="E82" s="125" t="s">
        <v>183</v>
      </c>
      <c r="F82" s="125" t="s">
        <v>8</v>
      </c>
      <c r="G82" s="125" t="s">
        <v>185</v>
      </c>
      <c r="H82" s="125" t="s">
        <v>204</v>
      </c>
      <c r="I82" s="125" t="s">
        <v>149</v>
      </c>
      <c r="J82" s="126">
        <v>597.6</v>
      </c>
      <c r="K82" s="126">
        <v>613.29999999999995</v>
      </c>
      <c r="L82" s="126">
        <v>613.29999999999995</v>
      </c>
    </row>
    <row r="83" spans="1:12" ht="25.5" x14ac:dyDescent="0.2">
      <c r="A83" s="124" t="s">
        <v>159</v>
      </c>
      <c r="B83" s="125" t="s">
        <v>140</v>
      </c>
      <c r="C83" s="125" t="s">
        <v>201</v>
      </c>
      <c r="D83" s="125" t="s">
        <v>151</v>
      </c>
      <c r="E83" s="125" t="s">
        <v>183</v>
      </c>
      <c r="F83" s="125" t="s">
        <v>8</v>
      </c>
      <c r="G83" s="125" t="s">
        <v>185</v>
      </c>
      <c r="H83" s="125" t="s">
        <v>204</v>
      </c>
      <c r="I83" s="125" t="s">
        <v>157</v>
      </c>
      <c r="J83" s="126">
        <f>J84</f>
        <v>35</v>
      </c>
      <c r="K83" s="126">
        <f t="shared" ref="K83" si="47">K84</f>
        <v>35</v>
      </c>
      <c r="L83" s="126">
        <f t="shared" ref="L83" si="48">L84</f>
        <v>35</v>
      </c>
    </row>
    <row r="84" spans="1:12" ht="28.5" customHeight="1" x14ac:dyDescent="0.2">
      <c r="A84" s="124" t="s">
        <v>160</v>
      </c>
      <c r="B84" s="125" t="s">
        <v>140</v>
      </c>
      <c r="C84" s="125" t="s">
        <v>201</v>
      </c>
      <c r="D84" s="125" t="s">
        <v>151</v>
      </c>
      <c r="E84" s="125" t="s">
        <v>183</v>
      </c>
      <c r="F84" s="125" t="s">
        <v>8</v>
      </c>
      <c r="G84" s="125" t="s">
        <v>185</v>
      </c>
      <c r="H84" s="125" t="s">
        <v>204</v>
      </c>
      <c r="I84" s="125" t="s">
        <v>158</v>
      </c>
      <c r="J84" s="126">
        <v>35</v>
      </c>
      <c r="K84" s="126">
        <v>35</v>
      </c>
      <c r="L84" s="126">
        <v>35</v>
      </c>
    </row>
    <row r="85" spans="1:12" x14ac:dyDescent="0.2">
      <c r="A85" s="127" t="s">
        <v>211</v>
      </c>
      <c r="B85" s="125" t="s">
        <v>140</v>
      </c>
      <c r="C85" s="125" t="s">
        <v>151</v>
      </c>
      <c r="D85" s="125"/>
      <c r="E85" s="125"/>
      <c r="F85" s="125"/>
      <c r="G85" s="125"/>
      <c r="H85" s="125"/>
      <c r="I85" s="125"/>
      <c r="J85" s="126">
        <f>J86+J101+J107</f>
        <v>8060.1</v>
      </c>
      <c r="K85" s="126">
        <f>K86+K101+K107</f>
        <v>7267.84</v>
      </c>
      <c r="L85" s="126">
        <f>L86+L101+L107</f>
        <v>1485.8000000000002</v>
      </c>
    </row>
    <row r="86" spans="1:12" x14ac:dyDescent="0.2">
      <c r="A86" s="127" t="s">
        <v>212</v>
      </c>
      <c r="B86" s="125" t="s">
        <v>140</v>
      </c>
      <c r="C86" s="125" t="s">
        <v>151</v>
      </c>
      <c r="D86" s="125" t="s">
        <v>190</v>
      </c>
      <c r="E86" s="125"/>
      <c r="F86" s="125"/>
      <c r="G86" s="125"/>
      <c r="H86" s="125"/>
      <c r="I86" s="125"/>
      <c r="J86" s="126">
        <f>J87+J96</f>
        <v>892.7</v>
      </c>
      <c r="K86" s="126">
        <f>K87+K96</f>
        <v>1059.94</v>
      </c>
      <c r="L86" s="126">
        <f>L87+L96</f>
        <v>1059.9000000000001</v>
      </c>
    </row>
    <row r="87" spans="1:12" ht="25.5" x14ac:dyDescent="0.2">
      <c r="A87" s="127" t="s">
        <v>213</v>
      </c>
      <c r="B87" s="125" t="s">
        <v>140</v>
      </c>
      <c r="C87" s="125" t="s">
        <v>151</v>
      </c>
      <c r="D87" s="125" t="s">
        <v>190</v>
      </c>
      <c r="E87" s="125" t="s">
        <v>206</v>
      </c>
      <c r="F87" s="125" t="s">
        <v>184</v>
      </c>
      <c r="G87" s="125"/>
      <c r="H87" s="125"/>
      <c r="I87" s="125"/>
      <c r="J87" s="126">
        <f>J88</f>
        <v>602.4</v>
      </c>
      <c r="K87" s="126">
        <f t="shared" ref="K87" si="49">K88</f>
        <v>796.04</v>
      </c>
      <c r="L87" s="126">
        <f t="shared" ref="L87" si="50">L88</f>
        <v>796</v>
      </c>
    </row>
    <row r="88" spans="1:12" ht="25.5" x14ac:dyDescent="0.2">
      <c r="A88" s="127" t="s">
        <v>214</v>
      </c>
      <c r="B88" s="125" t="s">
        <v>140</v>
      </c>
      <c r="C88" s="125" t="s">
        <v>151</v>
      </c>
      <c r="D88" s="125" t="s">
        <v>190</v>
      </c>
      <c r="E88" s="125" t="s">
        <v>206</v>
      </c>
      <c r="F88" s="125" t="s">
        <v>10</v>
      </c>
      <c r="G88" s="125"/>
      <c r="H88" s="125"/>
      <c r="I88" s="125"/>
      <c r="J88" s="126">
        <f>J89</f>
        <v>602.4</v>
      </c>
      <c r="K88" s="126">
        <f t="shared" ref="K88:L88" si="51">K89</f>
        <v>796.04</v>
      </c>
      <c r="L88" s="126">
        <f t="shared" si="51"/>
        <v>796</v>
      </c>
    </row>
    <row r="89" spans="1:12" ht="39" customHeight="1" x14ac:dyDescent="0.2">
      <c r="A89" s="127" t="s">
        <v>215</v>
      </c>
      <c r="B89" s="125" t="s">
        <v>140</v>
      </c>
      <c r="C89" s="125" t="s">
        <v>151</v>
      </c>
      <c r="D89" s="125" t="s">
        <v>190</v>
      </c>
      <c r="E89" s="125" t="s">
        <v>206</v>
      </c>
      <c r="F89" s="125" t="s">
        <v>10</v>
      </c>
      <c r="G89" s="125" t="s">
        <v>139</v>
      </c>
      <c r="H89" s="125"/>
      <c r="I89" s="125"/>
      <c r="J89" s="126">
        <f>J90++J93</f>
        <v>602.4</v>
      </c>
      <c r="K89" s="126">
        <f t="shared" ref="K89:L89" si="52">K90++K93</f>
        <v>796.04</v>
      </c>
      <c r="L89" s="126">
        <f t="shared" si="52"/>
        <v>796</v>
      </c>
    </row>
    <row r="90" spans="1:12" ht="219" customHeight="1" x14ac:dyDescent="0.2">
      <c r="A90" s="143" t="s">
        <v>216</v>
      </c>
      <c r="B90" s="132" t="s">
        <v>140</v>
      </c>
      <c r="C90" s="125" t="s">
        <v>151</v>
      </c>
      <c r="D90" s="125" t="s">
        <v>190</v>
      </c>
      <c r="E90" s="125" t="s">
        <v>206</v>
      </c>
      <c r="F90" s="125" t="s">
        <v>10</v>
      </c>
      <c r="G90" s="125" t="s">
        <v>139</v>
      </c>
      <c r="H90" s="125" t="s">
        <v>207</v>
      </c>
      <c r="I90" s="125"/>
      <c r="J90" s="126">
        <f>J91</f>
        <v>179.7</v>
      </c>
      <c r="K90" s="126">
        <f t="shared" ref="K90:L90" si="53">K91</f>
        <v>276.89999999999998</v>
      </c>
      <c r="L90" s="126">
        <f t="shared" si="53"/>
        <v>276.89999999999998</v>
      </c>
    </row>
    <row r="91" spans="1:12" ht="15.75" customHeight="1" x14ac:dyDescent="0.2">
      <c r="A91" s="124" t="s">
        <v>217</v>
      </c>
      <c r="B91" s="125" t="s">
        <v>140</v>
      </c>
      <c r="C91" s="125" t="s">
        <v>151</v>
      </c>
      <c r="D91" s="125" t="s">
        <v>190</v>
      </c>
      <c r="E91" s="125" t="s">
        <v>206</v>
      </c>
      <c r="F91" s="125" t="s">
        <v>10</v>
      </c>
      <c r="G91" s="125" t="s">
        <v>139</v>
      </c>
      <c r="H91" s="125" t="s">
        <v>207</v>
      </c>
      <c r="I91" s="125" t="s">
        <v>208</v>
      </c>
      <c r="J91" s="126">
        <f>J92</f>
        <v>179.7</v>
      </c>
      <c r="K91" s="126">
        <f t="shared" ref="K91:L91" si="54">K92</f>
        <v>276.89999999999998</v>
      </c>
      <c r="L91" s="126">
        <f t="shared" si="54"/>
        <v>276.89999999999998</v>
      </c>
    </row>
    <row r="92" spans="1:12" ht="12" customHeight="1" x14ac:dyDescent="0.2">
      <c r="A92" s="127" t="s">
        <v>218</v>
      </c>
      <c r="B92" s="125" t="s">
        <v>140</v>
      </c>
      <c r="C92" s="125" t="s">
        <v>151</v>
      </c>
      <c r="D92" s="125" t="s">
        <v>190</v>
      </c>
      <c r="E92" s="125" t="s">
        <v>206</v>
      </c>
      <c r="F92" s="125" t="s">
        <v>10</v>
      </c>
      <c r="G92" s="125" t="s">
        <v>139</v>
      </c>
      <c r="H92" s="125" t="s">
        <v>207</v>
      </c>
      <c r="I92" s="125" t="s">
        <v>210</v>
      </c>
      <c r="J92" s="126">
        <v>179.7</v>
      </c>
      <c r="K92" s="126">
        <v>276.89999999999998</v>
      </c>
      <c r="L92" s="126">
        <v>276.89999999999998</v>
      </c>
    </row>
    <row r="93" spans="1:12" ht="191.25" customHeight="1" x14ac:dyDescent="0.2">
      <c r="A93" s="143" t="s">
        <v>472</v>
      </c>
      <c r="B93" s="132" t="s">
        <v>140</v>
      </c>
      <c r="C93" s="125" t="s">
        <v>151</v>
      </c>
      <c r="D93" s="125" t="s">
        <v>190</v>
      </c>
      <c r="E93" s="125" t="s">
        <v>206</v>
      </c>
      <c r="F93" s="125" t="s">
        <v>10</v>
      </c>
      <c r="G93" s="125" t="s">
        <v>139</v>
      </c>
      <c r="H93" s="125" t="s">
        <v>221</v>
      </c>
      <c r="I93" s="125"/>
      <c r="J93" s="126">
        <f>J94</f>
        <v>422.7</v>
      </c>
      <c r="K93" s="126">
        <f t="shared" ref="K93:K94" si="55">K94</f>
        <v>519.14</v>
      </c>
      <c r="L93" s="126">
        <f t="shared" ref="L93:L94" si="56">L94</f>
        <v>519.1</v>
      </c>
    </row>
    <row r="94" spans="1:12" ht="16.5" customHeight="1" x14ac:dyDescent="0.2">
      <c r="A94" s="124" t="s">
        <v>217</v>
      </c>
      <c r="B94" s="125" t="s">
        <v>140</v>
      </c>
      <c r="C94" s="125" t="s">
        <v>151</v>
      </c>
      <c r="D94" s="125" t="s">
        <v>190</v>
      </c>
      <c r="E94" s="125" t="s">
        <v>206</v>
      </c>
      <c r="F94" s="125" t="s">
        <v>10</v>
      </c>
      <c r="G94" s="125" t="s">
        <v>139</v>
      </c>
      <c r="H94" s="125" t="s">
        <v>221</v>
      </c>
      <c r="I94" s="125" t="s">
        <v>208</v>
      </c>
      <c r="J94" s="126">
        <f>J95</f>
        <v>422.7</v>
      </c>
      <c r="K94" s="126">
        <f t="shared" si="55"/>
        <v>519.14</v>
      </c>
      <c r="L94" s="126">
        <f t="shared" si="56"/>
        <v>519.1</v>
      </c>
    </row>
    <row r="95" spans="1:12" ht="24.75" customHeight="1" x14ac:dyDescent="0.2">
      <c r="A95" s="144" t="s">
        <v>220</v>
      </c>
      <c r="B95" s="125" t="s">
        <v>140</v>
      </c>
      <c r="C95" s="125" t="s">
        <v>151</v>
      </c>
      <c r="D95" s="125" t="s">
        <v>190</v>
      </c>
      <c r="E95" s="125" t="s">
        <v>206</v>
      </c>
      <c r="F95" s="125" t="s">
        <v>10</v>
      </c>
      <c r="G95" s="125" t="s">
        <v>139</v>
      </c>
      <c r="H95" s="125" t="s">
        <v>221</v>
      </c>
      <c r="I95" s="125" t="s">
        <v>209</v>
      </c>
      <c r="J95" s="126">
        <v>422.7</v>
      </c>
      <c r="K95" s="126">
        <v>519.14</v>
      </c>
      <c r="L95" s="126">
        <v>519.1</v>
      </c>
    </row>
    <row r="96" spans="1:12" ht="25.5" x14ac:dyDescent="0.2">
      <c r="A96" s="127" t="s">
        <v>187</v>
      </c>
      <c r="B96" s="125" t="s">
        <v>140</v>
      </c>
      <c r="C96" s="125" t="s">
        <v>151</v>
      </c>
      <c r="D96" s="125" t="s">
        <v>190</v>
      </c>
      <c r="E96" s="125" t="s">
        <v>183</v>
      </c>
      <c r="F96" s="125" t="s">
        <v>184</v>
      </c>
      <c r="G96" s="125"/>
      <c r="H96" s="125"/>
      <c r="I96" s="128"/>
      <c r="J96" s="126">
        <f>J97</f>
        <v>290.3</v>
      </c>
      <c r="K96" s="126">
        <f>K97</f>
        <v>263.89999999999998</v>
      </c>
      <c r="L96" s="126">
        <f>L97</f>
        <v>263.89999999999998</v>
      </c>
    </row>
    <row r="97" spans="1:12" ht="38.25" x14ac:dyDescent="0.2">
      <c r="A97" s="127" t="s">
        <v>188</v>
      </c>
      <c r="B97" s="125" t="s">
        <v>140</v>
      </c>
      <c r="C97" s="125" t="s">
        <v>151</v>
      </c>
      <c r="D97" s="125" t="s">
        <v>190</v>
      </c>
      <c r="E97" s="125" t="s">
        <v>183</v>
      </c>
      <c r="F97" s="125" t="s">
        <v>8</v>
      </c>
      <c r="G97" s="125" t="s">
        <v>185</v>
      </c>
      <c r="H97" s="125"/>
      <c r="I97" s="128"/>
      <c r="J97" s="126">
        <f>J98</f>
        <v>290.3</v>
      </c>
      <c r="K97" s="126">
        <f t="shared" ref="K97:L97" si="57">K98</f>
        <v>263.89999999999998</v>
      </c>
      <c r="L97" s="126">
        <f t="shared" si="57"/>
        <v>263.89999999999998</v>
      </c>
    </row>
    <row r="98" spans="1:12" ht="52.5" customHeight="1" x14ac:dyDescent="0.2">
      <c r="A98" s="143" t="s">
        <v>223</v>
      </c>
      <c r="B98" s="132" t="s">
        <v>140</v>
      </c>
      <c r="C98" s="125" t="s">
        <v>151</v>
      </c>
      <c r="D98" s="125" t="s">
        <v>190</v>
      </c>
      <c r="E98" s="125" t="s">
        <v>183</v>
      </c>
      <c r="F98" s="125" t="s">
        <v>8</v>
      </c>
      <c r="G98" s="125" t="s">
        <v>185</v>
      </c>
      <c r="H98" s="125" t="s">
        <v>222</v>
      </c>
      <c r="I98" s="125"/>
      <c r="J98" s="126">
        <f>J99</f>
        <v>290.3</v>
      </c>
      <c r="K98" s="126">
        <f t="shared" ref="K98:K99" si="58">K99</f>
        <v>263.89999999999998</v>
      </c>
      <c r="L98" s="126">
        <f t="shared" ref="L98:L99" si="59">L99</f>
        <v>263.89999999999998</v>
      </c>
    </row>
    <row r="99" spans="1:12" ht="25.5" x14ac:dyDescent="0.2">
      <c r="A99" s="124" t="s">
        <v>159</v>
      </c>
      <c r="B99" s="125" t="s">
        <v>140</v>
      </c>
      <c r="C99" s="125" t="s">
        <v>151</v>
      </c>
      <c r="D99" s="125" t="s">
        <v>190</v>
      </c>
      <c r="E99" s="125" t="s">
        <v>183</v>
      </c>
      <c r="F99" s="125" t="s">
        <v>8</v>
      </c>
      <c r="G99" s="125" t="s">
        <v>185</v>
      </c>
      <c r="H99" s="125" t="s">
        <v>222</v>
      </c>
      <c r="I99" s="125" t="s">
        <v>157</v>
      </c>
      <c r="J99" s="126">
        <f>J100</f>
        <v>290.3</v>
      </c>
      <c r="K99" s="126">
        <f t="shared" si="58"/>
        <v>263.89999999999998</v>
      </c>
      <c r="L99" s="126">
        <f t="shared" si="59"/>
        <v>263.89999999999998</v>
      </c>
    </row>
    <row r="100" spans="1:12" ht="27.75" customHeight="1" x14ac:dyDescent="0.2">
      <c r="A100" s="124" t="s">
        <v>160</v>
      </c>
      <c r="B100" s="125" t="s">
        <v>140</v>
      </c>
      <c r="C100" s="125" t="s">
        <v>151</v>
      </c>
      <c r="D100" s="125" t="s">
        <v>190</v>
      </c>
      <c r="E100" s="125" t="s">
        <v>183</v>
      </c>
      <c r="F100" s="125" t="s">
        <v>8</v>
      </c>
      <c r="G100" s="125" t="s">
        <v>185</v>
      </c>
      <c r="H100" s="125" t="s">
        <v>222</v>
      </c>
      <c r="I100" s="125" t="s">
        <v>158</v>
      </c>
      <c r="J100" s="126">
        <v>290.3</v>
      </c>
      <c r="K100" s="126">
        <v>263.89999999999998</v>
      </c>
      <c r="L100" s="126">
        <v>263.89999999999998</v>
      </c>
    </row>
    <row r="101" spans="1:12" ht="13.5" customHeight="1" x14ac:dyDescent="0.2">
      <c r="A101" s="127" t="s">
        <v>225</v>
      </c>
      <c r="B101" s="125" t="s">
        <v>140</v>
      </c>
      <c r="C101" s="125" t="s">
        <v>151</v>
      </c>
      <c r="D101" s="125" t="s">
        <v>224</v>
      </c>
      <c r="E101" s="125"/>
      <c r="F101" s="125"/>
      <c r="G101" s="125"/>
      <c r="H101" s="125"/>
      <c r="I101" s="125"/>
      <c r="J101" s="126">
        <f>J102</f>
        <v>333.6</v>
      </c>
      <c r="K101" s="126">
        <f t="shared" ref="K101:L101" si="60">K102</f>
        <v>403.7</v>
      </c>
      <c r="L101" s="126">
        <f t="shared" si="60"/>
        <v>425.9</v>
      </c>
    </row>
    <row r="102" spans="1:12" ht="25.5" x14ac:dyDescent="0.2">
      <c r="A102" s="127" t="s">
        <v>187</v>
      </c>
      <c r="B102" s="125" t="s">
        <v>140</v>
      </c>
      <c r="C102" s="125" t="s">
        <v>151</v>
      </c>
      <c r="D102" s="125" t="s">
        <v>224</v>
      </c>
      <c r="E102" s="125" t="s">
        <v>183</v>
      </c>
      <c r="F102" s="125" t="s">
        <v>184</v>
      </c>
      <c r="G102" s="125"/>
      <c r="H102" s="125"/>
      <c r="I102" s="125"/>
      <c r="J102" s="126">
        <f>J103</f>
        <v>333.6</v>
      </c>
      <c r="K102" s="126">
        <f t="shared" ref="K102:L102" si="61">K103</f>
        <v>403.7</v>
      </c>
      <c r="L102" s="126">
        <f t="shared" si="61"/>
        <v>425.9</v>
      </c>
    </row>
    <row r="103" spans="1:12" ht="38.25" x14ac:dyDescent="0.2">
      <c r="A103" s="127" t="s">
        <v>188</v>
      </c>
      <c r="B103" s="125" t="s">
        <v>140</v>
      </c>
      <c r="C103" s="125" t="s">
        <v>151</v>
      </c>
      <c r="D103" s="125" t="s">
        <v>224</v>
      </c>
      <c r="E103" s="125" t="s">
        <v>183</v>
      </c>
      <c r="F103" s="125" t="s">
        <v>8</v>
      </c>
      <c r="G103" s="125" t="s">
        <v>185</v>
      </c>
      <c r="H103" s="125"/>
      <c r="I103" s="125"/>
      <c r="J103" s="126">
        <f>J104</f>
        <v>333.6</v>
      </c>
      <c r="K103" s="126">
        <f t="shared" ref="K103:L103" si="62">K104</f>
        <v>403.7</v>
      </c>
      <c r="L103" s="126">
        <f t="shared" si="62"/>
        <v>425.9</v>
      </c>
    </row>
    <row r="104" spans="1:12" ht="37.5" customHeight="1" x14ac:dyDescent="0.2">
      <c r="A104" s="127" t="s">
        <v>227</v>
      </c>
      <c r="B104" s="125" t="s">
        <v>140</v>
      </c>
      <c r="C104" s="125" t="s">
        <v>151</v>
      </c>
      <c r="D104" s="125" t="s">
        <v>224</v>
      </c>
      <c r="E104" s="125" t="s">
        <v>183</v>
      </c>
      <c r="F104" s="125" t="s">
        <v>8</v>
      </c>
      <c r="G104" s="125" t="s">
        <v>185</v>
      </c>
      <c r="H104" s="125" t="s">
        <v>226</v>
      </c>
      <c r="I104" s="125"/>
      <c r="J104" s="126">
        <f>J105</f>
        <v>333.6</v>
      </c>
      <c r="K104" s="126">
        <f t="shared" ref="K104:L104" si="63">K105</f>
        <v>403.7</v>
      </c>
      <c r="L104" s="126">
        <f t="shared" si="63"/>
        <v>425.9</v>
      </c>
    </row>
    <row r="105" spans="1:12" ht="25.5" x14ac:dyDescent="0.2">
      <c r="A105" s="124" t="s">
        <v>159</v>
      </c>
      <c r="B105" s="125" t="s">
        <v>140</v>
      </c>
      <c r="C105" s="125" t="s">
        <v>151</v>
      </c>
      <c r="D105" s="125" t="s">
        <v>224</v>
      </c>
      <c r="E105" s="125" t="s">
        <v>183</v>
      </c>
      <c r="F105" s="125" t="s">
        <v>8</v>
      </c>
      <c r="G105" s="125" t="s">
        <v>185</v>
      </c>
      <c r="H105" s="125" t="s">
        <v>226</v>
      </c>
      <c r="I105" s="125" t="s">
        <v>157</v>
      </c>
      <c r="J105" s="126">
        <f>J106</f>
        <v>333.6</v>
      </c>
      <c r="K105" s="126">
        <f t="shared" ref="K105" si="64">K106</f>
        <v>403.7</v>
      </c>
      <c r="L105" s="126">
        <f t="shared" ref="L105" si="65">L106</f>
        <v>425.9</v>
      </c>
    </row>
    <row r="106" spans="1:12" ht="28.5" customHeight="1" x14ac:dyDescent="0.2">
      <c r="A106" s="124" t="s">
        <v>160</v>
      </c>
      <c r="B106" s="125" t="s">
        <v>140</v>
      </c>
      <c r="C106" s="125" t="s">
        <v>151</v>
      </c>
      <c r="D106" s="125" t="s">
        <v>224</v>
      </c>
      <c r="E106" s="125" t="s">
        <v>183</v>
      </c>
      <c r="F106" s="125" t="s">
        <v>8</v>
      </c>
      <c r="G106" s="125" t="s">
        <v>185</v>
      </c>
      <c r="H106" s="125" t="s">
        <v>226</v>
      </c>
      <c r="I106" s="125" t="s">
        <v>158</v>
      </c>
      <c r="J106" s="126">
        <v>333.6</v>
      </c>
      <c r="K106" s="126">
        <v>403.7</v>
      </c>
      <c r="L106" s="126">
        <v>425.9</v>
      </c>
    </row>
    <row r="107" spans="1:12" ht="15.75" customHeight="1" x14ac:dyDescent="0.2">
      <c r="A107" s="124" t="s">
        <v>458</v>
      </c>
      <c r="B107" s="125" t="s">
        <v>140</v>
      </c>
      <c r="C107" s="125" t="s">
        <v>151</v>
      </c>
      <c r="D107" s="125" t="s">
        <v>20</v>
      </c>
      <c r="E107" s="125"/>
      <c r="F107" s="125"/>
      <c r="G107" s="125"/>
      <c r="H107" s="125"/>
      <c r="I107" s="125"/>
      <c r="J107" s="126">
        <f t="shared" ref="J107:J112" si="66">J108</f>
        <v>6833.8</v>
      </c>
      <c r="K107" s="126">
        <f t="shared" ref="K107:L112" si="67">K108</f>
        <v>5804.2</v>
      </c>
      <c r="L107" s="126">
        <f t="shared" ref="L107:L108" si="68">L108</f>
        <v>0</v>
      </c>
    </row>
    <row r="108" spans="1:12" ht="41.25" customHeight="1" x14ac:dyDescent="0.2">
      <c r="A108" s="127" t="s">
        <v>504</v>
      </c>
      <c r="B108" s="125" t="s">
        <v>140</v>
      </c>
      <c r="C108" s="125" t="s">
        <v>151</v>
      </c>
      <c r="D108" s="125" t="s">
        <v>20</v>
      </c>
      <c r="E108" s="125" t="s">
        <v>139</v>
      </c>
      <c r="F108" s="125"/>
      <c r="G108" s="125"/>
      <c r="H108" s="125"/>
      <c r="I108" s="125"/>
      <c r="J108" s="126">
        <f t="shared" si="66"/>
        <v>6833.8</v>
      </c>
      <c r="K108" s="126">
        <f t="shared" si="67"/>
        <v>5804.2</v>
      </c>
      <c r="L108" s="126">
        <f t="shared" si="68"/>
        <v>0</v>
      </c>
    </row>
    <row r="109" spans="1:12" ht="54.75" customHeight="1" x14ac:dyDescent="0.2">
      <c r="A109" s="127" t="s">
        <v>454</v>
      </c>
      <c r="B109" s="125" t="s">
        <v>140</v>
      </c>
      <c r="C109" s="125" t="s">
        <v>151</v>
      </c>
      <c r="D109" s="125" t="s">
        <v>20</v>
      </c>
      <c r="E109" s="125" t="s">
        <v>139</v>
      </c>
      <c r="F109" s="125" t="s">
        <v>10</v>
      </c>
      <c r="G109" s="125"/>
      <c r="H109" s="125"/>
      <c r="I109" s="125"/>
      <c r="J109" s="126">
        <f t="shared" si="66"/>
        <v>6833.8</v>
      </c>
      <c r="K109" s="126">
        <f t="shared" si="67"/>
        <v>5804.2</v>
      </c>
      <c r="L109" s="126">
        <f t="shared" si="67"/>
        <v>0</v>
      </c>
    </row>
    <row r="110" spans="1:12" ht="49.5" customHeight="1" x14ac:dyDescent="0.2">
      <c r="A110" s="127" t="s">
        <v>455</v>
      </c>
      <c r="B110" s="125" t="s">
        <v>140</v>
      </c>
      <c r="C110" s="125" t="s">
        <v>151</v>
      </c>
      <c r="D110" s="125" t="s">
        <v>20</v>
      </c>
      <c r="E110" s="125" t="s">
        <v>139</v>
      </c>
      <c r="F110" s="125" t="s">
        <v>10</v>
      </c>
      <c r="G110" s="125" t="s">
        <v>139</v>
      </c>
      <c r="H110" s="125"/>
      <c r="I110" s="125"/>
      <c r="J110" s="126">
        <f t="shared" si="66"/>
        <v>6833.8</v>
      </c>
      <c r="K110" s="126">
        <f t="shared" si="67"/>
        <v>5804.2</v>
      </c>
      <c r="L110" s="126">
        <f t="shared" si="67"/>
        <v>0</v>
      </c>
    </row>
    <row r="111" spans="1:12" ht="28.5" customHeight="1" x14ac:dyDescent="0.2">
      <c r="A111" s="127" t="s">
        <v>456</v>
      </c>
      <c r="B111" s="125" t="s">
        <v>140</v>
      </c>
      <c r="C111" s="125" t="s">
        <v>151</v>
      </c>
      <c r="D111" s="125" t="s">
        <v>20</v>
      </c>
      <c r="E111" s="125" t="s">
        <v>139</v>
      </c>
      <c r="F111" s="125" t="s">
        <v>10</v>
      </c>
      <c r="G111" s="125" t="s">
        <v>139</v>
      </c>
      <c r="H111" s="125" t="s">
        <v>457</v>
      </c>
      <c r="I111" s="125"/>
      <c r="J111" s="126">
        <f t="shared" si="66"/>
        <v>6833.8</v>
      </c>
      <c r="K111" s="126">
        <f t="shared" si="67"/>
        <v>5804.2</v>
      </c>
      <c r="L111" s="126">
        <f t="shared" si="67"/>
        <v>0</v>
      </c>
    </row>
    <row r="112" spans="1:12" ht="28.5" customHeight="1" x14ac:dyDescent="0.2">
      <c r="A112" s="124" t="s">
        <v>159</v>
      </c>
      <c r="B112" s="125" t="s">
        <v>140</v>
      </c>
      <c r="C112" s="125" t="s">
        <v>151</v>
      </c>
      <c r="D112" s="125" t="s">
        <v>20</v>
      </c>
      <c r="E112" s="125" t="s">
        <v>139</v>
      </c>
      <c r="F112" s="125" t="s">
        <v>10</v>
      </c>
      <c r="G112" s="125" t="s">
        <v>139</v>
      </c>
      <c r="H112" s="125" t="s">
        <v>457</v>
      </c>
      <c r="I112" s="125" t="s">
        <v>157</v>
      </c>
      <c r="J112" s="126">
        <f t="shared" si="66"/>
        <v>6833.8</v>
      </c>
      <c r="K112" s="126">
        <f t="shared" si="67"/>
        <v>5804.2</v>
      </c>
      <c r="L112" s="126">
        <f t="shared" si="67"/>
        <v>0</v>
      </c>
    </row>
    <row r="113" spans="1:12" ht="28.5" customHeight="1" x14ac:dyDescent="0.2">
      <c r="A113" s="124" t="s">
        <v>160</v>
      </c>
      <c r="B113" s="125" t="s">
        <v>140</v>
      </c>
      <c r="C113" s="125" t="s">
        <v>151</v>
      </c>
      <c r="D113" s="125" t="s">
        <v>20</v>
      </c>
      <c r="E113" s="125" t="s">
        <v>139</v>
      </c>
      <c r="F113" s="125" t="s">
        <v>10</v>
      </c>
      <c r="G113" s="125" t="s">
        <v>139</v>
      </c>
      <c r="H113" s="125" t="s">
        <v>457</v>
      </c>
      <c r="I113" s="125" t="s">
        <v>158</v>
      </c>
      <c r="J113" s="126">
        <v>6833.8</v>
      </c>
      <c r="K113" s="126">
        <v>5804.2</v>
      </c>
      <c r="L113" s="126">
        <v>0</v>
      </c>
    </row>
    <row r="114" spans="1:12" ht="12" customHeight="1" x14ac:dyDescent="0.2">
      <c r="A114" s="127" t="s">
        <v>237</v>
      </c>
      <c r="B114" s="125" t="s">
        <v>140</v>
      </c>
      <c r="C114" s="125" t="s">
        <v>234</v>
      </c>
      <c r="D114" s="125"/>
      <c r="E114" s="125"/>
      <c r="F114" s="125"/>
      <c r="G114" s="125"/>
      <c r="H114" s="125"/>
      <c r="I114" s="125"/>
      <c r="J114" s="126">
        <f>J115</f>
        <v>48.9</v>
      </c>
      <c r="K114" s="126">
        <f t="shared" ref="K114:L114" si="69">K115</f>
        <v>50.9</v>
      </c>
      <c r="L114" s="126">
        <f t="shared" si="69"/>
        <v>52.9</v>
      </c>
    </row>
    <row r="115" spans="1:12" x14ac:dyDescent="0.2">
      <c r="A115" s="127" t="s">
        <v>238</v>
      </c>
      <c r="B115" s="125" t="s">
        <v>140</v>
      </c>
      <c r="C115" s="125" t="s">
        <v>234</v>
      </c>
      <c r="D115" s="125" t="s">
        <v>234</v>
      </c>
      <c r="E115" s="125"/>
      <c r="F115" s="125"/>
      <c r="G115" s="125"/>
      <c r="H115" s="125"/>
      <c r="I115" s="125"/>
      <c r="J115" s="126">
        <f t="shared" ref="J115:L119" si="70">J116</f>
        <v>48.9</v>
      </c>
      <c r="K115" s="126">
        <f t="shared" ref="K115" si="71">K116</f>
        <v>50.9</v>
      </c>
      <c r="L115" s="126">
        <f t="shared" ref="L115" si="72">L116</f>
        <v>52.9</v>
      </c>
    </row>
    <row r="116" spans="1:12" ht="25.5" x14ac:dyDescent="0.2">
      <c r="A116" s="127" t="s">
        <v>187</v>
      </c>
      <c r="B116" s="125" t="s">
        <v>140</v>
      </c>
      <c r="C116" s="125" t="s">
        <v>234</v>
      </c>
      <c r="D116" s="125" t="s">
        <v>234</v>
      </c>
      <c r="E116" s="125" t="s">
        <v>183</v>
      </c>
      <c r="F116" s="125" t="s">
        <v>184</v>
      </c>
      <c r="G116" s="125"/>
      <c r="H116" s="125"/>
      <c r="I116" s="125"/>
      <c r="J116" s="126">
        <f t="shared" si="70"/>
        <v>48.9</v>
      </c>
      <c r="K116" s="126">
        <f t="shared" si="70"/>
        <v>50.9</v>
      </c>
      <c r="L116" s="126">
        <f t="shared" si="70"/>
        <v>52.9</v>
      </c>
    </row>
    <row r="117" spans="1:12" ht="38.25" x14ac:dyDescent="0.2">
      <c r="A117" s="127" t="s">
        <v>188</v>
      </c>
      <c r="B117" s="125" t="s">
        <v>140</v>
      </c>
      <c r="C117" s="125" t="s">
        <v>234</v>
      </c>
      <c r="D117" s="125" t="s">
        <v>234</v>
      </c>
      <c r="E117" s="125" t="s">
        <v>183</v>
      </c>
      <c r="F117" s="125" t="s">
        <v>8</v>
      </c>
      <c r="G117" s="125"/>
      <c r="H117" s="125"/>
      <c r="I117" s="125"/>
      <c r="J117" s="126">
        <f t="shared" si="70"/>
        <v>48.9</v>
      </c>
      <c r="K117" s="126">
        <f t="shared" ref="K117:L117" si="73">K118</f>
        <v>50.9</v>
      </c>
      <c r="L117" s="126">
        <f t="shared" si="73"/>
        <v>52.9</v>
      </c>
    </row>
    <row r="118" spans="1:12" ht="13.5" customHeight="1" x14ac:dyDescent="0.2">
      <c r="A118" s="127" t="s">
        <v>236</v>
      </c>
      <c r="B118" s="125" t="s">
        <v>140</v>
      </c>
      <c r="C118" s="125" t="s">
        <v>234</v>
      </c>
      <c r="D118" s="125" t="s">
        <v>234</v>
      </c>
      <c r="E118" s="125" t="s">
        <v>183</v>
      </c>
      <c r="F118" s="125" t="s">
        <v>8</v>
      </c>
      <c r="G118" s="125" t="s">
        <v>184</v>
      </c>
      <c r="H118" s="125" t="s">
        <v>235</v>
      </c>
      <c r="I118" s="128"/>
      <c r="J118" s="126">
        <f t="shared" si="70"/>
        <v>48.9</v>
      </c>
      <c r="K118" s="126">
        <f t="shared" ref="K118:K119" si="74">K119</f>
        <v>50.9</v>
      </c>
      <c r="L118" s="126">
        <f t="shared" ref="L118:L119" si="75">L119</f>
        <v>52.9</v>
      </c>
    </row>
    <row r="119" spans="1:12" ht="25.5" x14ac:dyDescent="0.2">
      <c r="A119" s="124" t="s">
        <v>159</v>
      </c>
      <c r="B119" s="125" t="s">
        <v>140</v>
      </c>
      <c r="C119" s="125" t="s">
        <v>234</v>
      </c>
      <c r="D119" s="125" t="s">
        <v>234</v>
      </c>
      <c r="E119" s="125" t="s">
        <v>183</v>
      </c>
      <c r="F119" s="125" t="s">
        <v>8</v>
      </c>
      <c r="G119" s="125" t="s">
        <v>184</v>
      </c>
      <c r="H119" s="125" t="s">
        <v>235</v>
      </c>
      <c r="I119" s="125" t="s">
        <v>157</v>
      </c>
      <c r="J119" s="126">
        <f t="shared" si="70"/>
        <v>48.9</v>
      </c>
      <c r="K119" s="126">
        <f t="shared" si="74"/>
        <v>50.9</v>
      </c>
      <c r="L119" s="126">
        <f t="shared" si="75"/>
        <v>52.9</v>
      </c>
    </row>
    <row r="120" spans="1:12" ht="27.75" customHeight="1" x14ac:dyDescent="0.2">
      <c r="A120" s="124" t="s">
        <v>160</v>
      </c>
      <c r="B120" s="125" t="s">
        <v>140</v>
      </c>
      <c r="C120" s="125" t="s">
        <v>234</v>
      </c>
      <c r="D120" s="125" t="s">
        <v>234</v>
      </c>
      <c r="E120" s="125" t="s">
        <v>183</v>
      </c>
      <c r="F120" s="125" t="s">
        <v>8</v>
      </c>
      <c r="G120" s="125" t="s">
        <v>184</v>
      </c>
      <c r="H120" s="125" t="s">
        <v>235</v>
      </c>
      <c r="I120" s="125" t="s">
        <v>158</v>
      </c>
      <c r="J120" s="126">
        <v>48.9</v>
      </c>
      <c r="K120" s="126">
        <v>50.9</v>
      </c>
      <c r="L120" s="126">
        <v>52.9</v>
      </c>
    </row>
    <row r="121" spans="1:12" x14ac:dyDescent="0.2">
      <c r="A121" s="127" t="s">
        <v>240</v>
      </c>
      <c r="B121" s="125" t="s">
        <v>140</v>
      </c>
      <c r="C121" s="125" t="s">
        <v>17</v>
      </c>
      <c r="D121" s="125"/>
      <c r="E121" s="125"/>
      <c r="F121" s="125"/>
      <c r="G121" s="125"/>
      <c r="H121" s="125"/>
      <c r="I121" s="125"/>
      <c r="J121" s="126">
        <f>J122+J136+J129</f>
        <v>3549.8</v>
      </c>
      <c r="K121" s="126">
        <f t="shared" ref="K121:L121" si="76">K122+K136+K129</f>
        <v>3691.7</v>
      </c>
      <c r="L121" s="126">
        <f t="shared" si="76"/>
        <v>3691.7</v>
      </c>
    </row>
    <row r="122" spans="1:12" x14ac:dyDescent="0.2">
      <c r="A122" s="127" t="s">
        <v>241</v>
      </c>
      <c r="B122" s="125" t="s">
        <v>140</v>
      </c>
      <c r="C122" s="125" t="s">
        <v>17</v>
      </c>
      <c r="D122" s="125" t="s">
        <v>139</v>
      </c>
      <c r="E122" s="125"/>
      <c r="F122" s="125"/>
      <c r="G122" s="125"/>
      <c r="H122" s="125"/>
      <c r="I122" s="125"/>
      <c r="J122" s="126">
        <f t="shared" ref="J122:J127" si="77">J123</f>
        <v>1733.6</v>
      </c>
      <c r="K122" s="126">
        <f t="shared" ref="K122:L124" si="78">K123</f>
        <v>1775.1</v>
      </c>
      <c r="L122" s="126">
        <f t="shared" si="78"/>
        <v>1775.1</v>
      </c>
    </row>
    <row r="123" spans="1:12" ht="42" customHeight="1" x14ac:dyDescent="0.2">
      <c r="A123" s="127" t="s">
        <v>504</v>
      </c>
      <c r="B123" s="125" t="s">
        <v>140</v>
      </c>
      <c r="C123" s="125" t="s">
        <v>17</v>
      </c>
      <c r="D123" s="125" t="s">
        <v>139</v>
      </c>
      <c r="E123" s="125" t="s">
        <v>139</v>
      </c>
      <c r="F123" s="125" t="s">
        <v>184</v>
      </c>
      <c r="G123" s="125"/>
      <c r="H123" s="125"/>
      <c r="I123" s="125"/>
      <c r="J123" s="126">
        <f t="shared" si="77"/>
        <v>1733.6</v>
      </c>
      <c r="K123" s="126">
        <f t="shared" si="78"/>
        <v>1775.1</v>
      </c>
      <c r="L123" s="126">
        <f t="shared" si="78"/>
        <v>1775.1</v>
      </c>
    </row>
    <row r="124" spans="1:12" ht="20.25" customHeight="1" x14ac:dyDescent="0.2">
      <c r="A124" s="127" t="s">
        <v>242</v>
      </c>
      <c r="B124" s="125" t="s">
        <v>140</v>
      </c>
      <c r="C124" s="125" t="s">
        <v>17</v>
      </c>
      <c r="D124" s="125" t="s">
        <v>139</v>
      </c>
      <c r="E124" s="125" t="s">
        <v>139</v>
      </c>
      <c r="F124" s="125" t="s">
        <v>9</v>
      </c>
      <c r="G124" s="125"/>
      <c r="H124" s="125"/>
      <c r="I124" s="125"/>
      <c r="J124" s="126">
        <f t="shared" si="77"/>
        <v>1733.6</v>
      </c>
      <c r="K124" s="126">
        <f t="shared" si="78"/>
        <v>1775.1</v>
      </c>
      <c r="L124" s="126">
        <f t="shared" si="78"/>
        <v>1775.1</v>
      </c>
    </row>
    <row r="125" spans="1:12" ht="52.5" customHeight="1" x14ac:dyDescent="0.2">
      <c r="A125" s="127" t="s">
        <v>243</v>
      </c>
      <c r="B125" s="125" t="s">
        <v>140</v>
      </c>
      <c r="C125" s="125" t="s">
        <v>17</v>
      </c>
      <c r="D125" s="125" t="s">
        <v>139</v>
      </c>
      <c r="E125" s="125" t="s">
        <v>139</v>
      </c>
      <c r="F125" s="125" t="s">
        <v>9</v>
      </c>
      <c r="G125" s="125" t="s">
        <v>190</v>
      </c>
      <c r="H125" s="125"/>
      <c r="I125" s="125"/>
      <c r="J125" s="126">
        <f t="shared" si="77"/>
        <v>1733.6</v>
      </c>
      <c r="K125" s="126">
        <f t="shared" ref="K125:K127" si="79">K126</f>
        <v>1775.1</v>
      </c>
      <c r="L125" s="126">
        <f t="shared" ref="L125:L127" si="80">L126</f>
        <v>1775.1</v>
      </c>
    </row>
    <row r="126" spans="1:12" ht="25.5" x14ac:dyDescent="0.2">
      <c r="A126" s="129" t="s">
        <v>244</v>
      </c>
      <c r="B126" s="125" t="s">
        <v>140</v>
      </c>
      <c r="C126" s="125" t="s">
        <v>17</v>
      </c>
      <c r="D126" s="125" t="s">
        <v>139</v>
      </c>
      <c r="E126" s="125" t="s">
        <v>139</v>
      </c>
      <c r="F126" s="125" t="s">
        <v>9</v>
      </c>
      <c r="G126" s="125" t="s">
        <v>190</v>
      </c>
      <c r="H126" s="125" t="s">
        <v>239</v>
      </c>
      <c r="I126" s="128"/>
      <c r="J126" s="126">
        <f t="shared" si="77"/>
        <v>1733.6</v>
      </c>
      <c r="K126" s="126">
        <f t="shared" si="79"/>
        <v>1775.1</v>
      </c>
      <c r="L126" s="126">
        <f t="shared" si="80"/>
        <v>1775.1</v>
      </c>
    </row>
    <row r="127" spans="1:12" ht="14.25" customHeight="1" x14ac:dyDescent="0.2">
      <c r="A127" s="124" t="s">
        <v>217</v>
      </c>
      <c r="B127" s="125" t="s">
        <v>140</v>
      </c>
      <c r="C127" s="125" t="s">
        <v>17</v>
      </c>
      <c r="D127" s="125" t="s">
        <v>139</v>
      </c>
      <c r="E127" s="125" t="s">
        <v>139</v>
      </c>
      <c r="F127" s="125" t="s">
        <v>9</v>
      </c>
      <c r="G127" s="125" t="s">
        <v>190</v>
      </c>
      <c r="H127" s="125" t="s">
        <v>239</v>
      </c>
      <c r="I127" s="125" t="s">
        <v>208</v>
      </c>
      <c r="J127" s="126">
        <f t="shared" si="77"/>
        <v>1733.6</v>
      </c>
      <c r="K127" s="126">
        <f t="shared" si="79"/>
        <v>1775.1</v>
      </c>
      <c r="L127" s="126">
        <f t="shared" si="80"/>
        <v>1775.1</v>
      </c>
    </row>
    <row r="128" spans="1:12" ht="25.5" x14ac:dyDescent="0.2">
      <c r="A128" s="124" t="s">
        <v>245</v>
      </c>
      <c r="B128" s="125" t="s">
        <v>140</v>
      </c>
      <c r="C128" s="125" t="s">
        <v>17</v>
      </c>
      <c r="D128" s="125" t="s">
        <v>139</v>
      </c>
      <c r="E128" s="125" t="s">
        <v>139</v>
      </c>
      <c r="F128" s="125" t="s">
        <v>9</v>
      </c>
      <c r="G128" s="125" t="s">
        <v>190</v>
      </c>
      <c r="H128" s="125" t="s">
        <v>239</v>
      </c>
      <c r="I128" s="125" t="s">
        <v>162</v>
      </c>
      <c r="J128" s="126">
        <v>1733.6</v>
      </c>
      <c r="K128" s="126">
        <v>1775.1</v>
      </c>
      <c r="L128" s="126">
        <v>1775.1</v>
      </c>
    </row>
    <row r="129" spans="1:12" x14ac:dyDescent="0.2">
      <c r="A129" s="127" t="s">
        <v>305</v>
      </c>
      <c r="B129" s="125" t="s">
        <v>140</v>
      </c>
      <c r="C129" s="125" t="s">
        <v>17</v>
      </c>
      <c r="D129" s="125" t="s">
        <v>201</v>
      </c>
      <c r="E129" s="125"/>
      <c r="F129" s="125"/>
      <c r="G129" s="125"/>
      <c r="H129" s="125"/>
      <c r="I129" s="125"/>
      <c r="J129" s="126">
        <f t="shared" ref="J129:J134" si="81">J130</f>
        <v>512.70000000000005</v>
      </c>
      <c r="K129" s="126">
        <f t="shared" ref="K129:L129" si="82">K130</f>
        <v>613.1</v>
      </c>
      <c r="L129" s="126">
        <f t="shared" si="82"/>
        <v>613.1</v>
      </c>
    </row>
    <row r="130" spans="1:12" ht="25.5" x14ac:dyDescent="0.2">
      <c r="A130" s="127" t="s">
        <v>213</v>
      </c>
      <c r="B130" s="125" t="s">
        <v>140</v>
      </c>
      <c r="C130" s="125" t="s">
        <v>17</v>
      </c>
      <c r="D130" s="125" t="s">
        <v>201</v>
      </c>
      <c r="E130" s="125" t="s">
        <v>206</v>
      </c>
      <c r="F130" s="125" t="s">
        <v>184</v>
      </c>
      <c r="G130" s="125"/>
      <c r="H130" s="125"/>
      <c r="I130" s="125"/>
      <c r="J130" s="126">
        <f t="shared" si="81"/>
        <v>512.70000000000005</v>
      </c>
      <c r="K130" s="126">
        <f t="shared" ref="K130:L132" si="83">K131</f>
        <v>613.1</v>
      </c>
      <c r="L130" s="126">
        <f t="shared" si="83"/>
        <v>613.1</v>
      </c>
    </row>
    <row r="131" spans="1:12" ht="25.5" x14ac:dyDescent="0.2">
      <c r="A131" s="127" t="s">
        <v>214</v>
      </c>
      <c r="B131" s="125" t="s">
        <v>140</v>
      </c>
      <c r="C131" s="125" t="s">
        <v>17</v>
      </c>
      <c r="D131" s="125" t="s">
        <v>201</v>
      </c>
      <c r="E131" s="125" t="s">
        <v>206</v>
      </c>
      <c r="F131" s="125" t="s">
        <v>10</v>
      </c>
      <c r="G131" s="125"/>
      <c r="H131" s="125"/>
      <c r="I131" s="125"/>
      <c r="J131" s="126">
        <f t="shared" si="81"/>
        <v>512.70000000000005</v>
      </c>
      <c r="K131" s="126">
        <f t="shared" si="83"/>
        <v>613.1</v>
      </c>
      <c r="L131" s="126">
        <f t="shared" si="83"/>
        <v>613.1</v>
      </c>
    </row>
    <row r="132" spans="1:12" ht="38.25" x14ac:dyDescent="0.2">
      <c r="A132" s="127" t="s">
        <v>215</v>
      </c>
      <c r="B132" s="125" t="s">
        <v>140</v>
      </c>
      <c r="C132" s="125" t="s">
        <v>17</v>
      </c>
      <c r="D132" s="125" t="s">
        <v>201</v>
      </c>
      <c r="E132" s="125" t="s">
        <v>206</v>
      </c>
      <c r="F132" s="125" t="s">
        <v>10</v>
      </c>
      <c r="G132" s="125" t="s">
        <v>139</v>
      </c>
      <c r="H132" s="125"/>
      <c r="I132" s="125"/>
      <c r="J132" s="126">
        <f t="shared" si="81"/>
        <v>512.70000000000005</v>
      </c>
      <c r="K132" s="126">
        <f t="shared" si="83"/>
        <v>613.1</v>
      </c>
      <c r="L132" s="126">
        <f t="shared" si="83"/>
        <v>613.1</v>
      </c>
    </row>
    <row r="133" spans="1:12" ht="185.25" customHeight="1" x14ac:dyDescent="0.2">
      <c r="A133" s="143" t="s">
        <v>473</v>
      </c>
      <c r="B133" s="132" t="s">
        <v>140</v>
      </c>
      <c r="C133" s="125" t="s">
        <v>17</v>
      </c>
      <c r="D133" s="125" t="s">
        <v>201</v>
      </c>
      <c r="E133" s="125" t="s">
        <v>206</v>
      </c>
      <c r="F133" s="125" t="s">
        <v>10</v>
      </c>
      <c r="G133" s="125" t="s">
        <v>139</v>
      </c>
      <c r="H133" s="125" t="s">
        <v>219</v>
      </c>
      <c r="I133" s="125"/>
      <c r="J133" s="126">
        <f t="shared" si="81"/>
        <v>512.70000000000005</v>
      </c>
      <c r="K133" s="126">
        <f t="shared" ref="K133:L134" si="84">K134</f>
        <v>613.1</v>
      </c>
      <c r="L133" s="126">
        <f t="shared" si="84"/>
        <v>613.1</v>
      </c>
    </row>
    <row r="134" spans="1:12" ht="14.25" customHeight="1" x14ac:dyDescent="0.2">
      <c r="A134" s="124" t="s">
        <v>217</v>
      </c>
      <c r="B134" s="125" t="s">
        <v>140</v>
      </c>
      <c r="C134" s="125" t="s">
        <v>17</v>
      </c>
      <c r="D134" s="125" t="s">
        <v>201</v>
      </c>
      <c r="E134" s="125" t="s">
        <v>206</v>
      </c>
      <c r="F134" s="125" t="s">
        <v>10</v>
      </c>
      <c r="G134" s="125" t="s">
        <v>139</v>
      </c>
      <c r="H134" s="125" t="s">
        <v>219</v>
      </c>
      <c r="I134" s="125" t="s">
        <v>208</v>
      </c>
      <c r="J134" s="126">
        <f t="shared" si="81"/>
        <v>512.70000000000005</v>
      </c>
      <c r="K134" s="126">
        <f t="shared" si="84"/>
        <v>613.1</v>
      </c>
      <c r="L134" s="126">
        <f t="shared" si="84"/>
        <v>613.1</v>
      </c>
    </row>
    <row r="135" spans="1:12" ht="25.5" x14ac:dyDescent="0.2">
      <c r="A135" s="124" t="s">
        <v>245</v>
      </c>
      <c r="B135" s="125" t="s">
        <v>140</v>
      </c>
      <c r="C135" s="125" t="s">
        <v>17</v>
      </c>
      <c r="D135" s="125" t="s">
        <v>201</v>
      </c>
      <c r="E135" s="125" t="s">
        <v>206</v>
      </c>
      <c r="F135" s="125" t="s">
        <v>10</v>
      </c>
      <c r="G135" s="125" t="s">
        <v>139</v>
      </c>
      <c r="H135" s="125" t="s">
        <v>219</v>
      </c>
      <c r="I135" s="125" t="s">
        <v>162</v>
      </c>
      <c r="J135" s="126">
        <v>512.70000000000005</v>
      </c>
      <c r="K135" s="126">
        <v>613.1</v>
      </c>
      <c r="L135" s="126">
        <v>613.1</v>
      </c>
    </row>
    <row r="136" spans="1:12" x14ac:dyDescent="0.2">
      <c r="A136" s="127" t="s">
        <v>246</v>
      </c>
      <c r="B136" s="125" t="s">
        <v>140</v>
      </c>
      <c r="C136" s="125" t="s">
        <v>17</v>
      </c>
      <c r="D136" s="125" t="s">
        <v>151</v>
      </c>
      <c r="E136" s="125"/>
      <c r="F136" s="125"/>
      <c r="G136" s="125"/>
      <c r="H136" s="125"/>
      <c r="I136" s="125"/>
      <c r="J136" s="126">
        <f>J137</f>
        <v>1303.5</v>
      </c>
      <c r="K136" s="126">
        <f t="shared" ref="K136:L138" si="85">K137</f>
        <v>1303.5</v>
      </c>
      <c r="L136" s="126">
        <f t="shared" si="85"/>
        <v>1303.5</v>
      </c>
    </row>
    <row r="137" spans="1:12" ht="25.5" x14ac:dyDescent="0.2">
      <c r="A137" s="127" t="s">
        <v>187</v>
      </c>
      <c r="B137" s="125" t="s">
        <v>140</v>
      </c>
      <c r="C137" s="125" t="s">
        <v>17</v>
      </c>
      <c r="D137" s="125" t="s">
        <v>151</v>
      </c>
      <c r="E137" s="125" t="s">
        <v>183</v>
      </c>
      <c r="F137" s="125" t="s">
        <v>184</v>
      </c>
      <c r="G137" s="125"/>
      <c r="H137" s="125"/>
      <c r="I137" s="125"/>
      <c r="J137" s="126">
        <f t="shared" ref="J137" si="86">J138</f>
        <v>1303.5</v>
      </c>
      <c r="K137" s="126">
        <f t="shared" si="85"/>
        <v>1303.5</v>
      </c>
      <c r="L137" s="126">
        <f t="shared" si="85"/>
        <v>1303.5</v>
      </c>
    </row>
    <row r="138" spans="1:12" ht="38.25" x14ac:dyDescent="0.2">
      <c r="A138" s="127" t="s">
        <v>188</v>
      </c>
      <c r="B138" s="125" t="s">
        <v>140</v>
      </c>
      <c r="C138" s="125" t="s">
        <v>17</v>
      </c>
      <c r="D138" s="125" t="s">
        <v>151</v>
      </c>
      <c r="E138" s="125" t="s">
        <v>183</v>
      </c>
      <c r="F138" s="125" t="s">
        <v>8</v>
      </c>
      <c r="G138" s="125"/>
      <c r="H138" s="125"/>
      <c r="I138" s="125"/>
      <c r="J138" s="126">
        <f>J139</f>
        <v>1303.5</v>
      </c>
      <c r="K138" s="126">
        <f t="shared" si="85"/>
        <v>1303.5</v>
      </c>
      <c r="L138" s="126">
        <f t="shared" si="85"/>
        <v>1303.5</v>
      </c>
    </row>
    <row r="139" spans="1:12" ht="78" customHeight="1" x14ac:dyDescent="0.2">
      <c r="A139" s="130" t="s">
        <v>180</v>
      </c>
      <c r="B139" s="125" t="s">
        <v>140</v>
      </c>
      <c r="C139" s="125" t="s">
        <v>17</v>
      </c>
      <c r="D139" s="125" t="s">
        <v>151</v>
      </c>
      <c r="E139" s="125" t="s">
        <v>183</v>
      </c>
      <c r="F139" s="125" t="s">
        <v>8</v>
      </c>
      <c r="G139" s="125" t="s">
        <v>185</v>
      </c>
      <c r="H139" s="125" t="s">
        <v>247</v>
      </c>
      <c r="I139" s="128"/>
      <c r="J139" s="126">
        <f>J140</f>
        <v>1303.5</v>
      </c>
      <c r="K139" s="126">
        <f t="shared" ref="K139:L139" si="87">K140</f>
        <v>1303.5</v>
      </c>
      <c r="L139" s="126">
        <f t="shared" si="87"/>
        <v>1303.5</v>
      </c>
    </row>
    <row r="140" spans="1:12" ht="24.75" customHeight="1" x14ac:dyDescent="0.2">
      <c r="A140" s="124" t="s">
        <v>232</v>
      </c>
      <c r="B140" s="125" t="s">
        <v>140</v>
      </c>
      <c r="C140" s="125" t="s">
        <v>17</v>
      </c>
      <c r="D140" s="125" t="s">
        <v>151</v>
      </c>
      <c r="E140" s="125" t="s">
        <v>183</v>
      </c>
      <c r="F140" s="125" t="s">
        <v>8</v>
      </c>
      <c r="G140" s="125" t="s">
        <v>185</v>
      </c>
      <c r="H140" s="125" t="s">
        <v>247</v>
      </c>
      <c r="I140" s="125" t="s">
        <v>230</v>
      </c>
      <c r="J140" s="126">
        <f t="shared" ref="J140" si="88">J141</f>
        <v>1303.5</v>
      </c>
      <c r="K140" s="126">
        <f t="shared" ref="K140" si="89">K141</f>
        <v>1303.5</v>
      </c>
      <c r="L140" s="126">
        <f t="shared" ref="L140" si="90">L141</f>
        <v>1303.5</v>
      </c>
    </row>
    <row r="141" spans="1:12" x14ac:dyDescent="0.2">
      <c r="A141" s="124" t="s">
        <v>233</v>
      </c>
      <c r="B141" s="125" t="s">
        <v>140</v>
      </c>
      <c r="C141" s="125" t="s">
        <v>17</v>
      </c>
      <c r="D141" s="125" t="s">
        <v>151</v>
      </c>
      <c r="E141" s="125" t="s">
        <v>183</v>
      </c>
      <c r="F141" s="125" t="s">
        <v>8</v>
      </c>
      <c r="G141" s="125" t="s">
        <v>185</v>
      </c>
      <c r="H141" s="125" t="s">
        <v>247</v>
      </c>
      <c r="I141" s="125" t="s">
        <v>231</v>
      </c>
      <c r="J141" s="126">
        <v>1303.5</v>
      </c>
      <c r="K141" s="126">
        <v>1303.5</v>
      </c>
      <c r="L141" s="126">
        <v>1303.5</v>
      </c>
    </row>
    <row r="142" spans="1:12" x14ac:dyDescent="0.2">
      <c r="A142" s="127" t="s">
        <v>256</v>
      </c>
      <c r="B142" s="125" t="s">
        <v>140</v>
      </c>
      <c r="C142" s="125" t="s">
        <v>18</v>
      </c>
      <c r="D142" s="125"/>
      <c r="E142" s="125"/>
      <c r="F142" s="125"/>
      <c r="G142" s="125"/>
      <c r="H142" s="125"/>
      <c r="I142" s="125"/>
      <c r="J142" s="126">
        <f>J143</f>
        <v>112.5</v>
      </c>
      <c r="K142" s="126">
        <f t="shared" ref="K142:L147" si="91">K143</f>
        <v>117</v>
      </c>
      <c r="L142" s="126">
        <f t="shared" si="91"/>
        <v>121.7</v>
      </c>
    </row>
    <row r="143" spans="1:12" x14ac:dyDescent="0.2">
      <c r="A143" s="127" t="s">
        <v>257</v>
      </c>
      <c r="B143" s="125" t="s">
        <v>140</v>
      </c>
      <c r="C143" s="125" t="s">
        <v>18</v>
      </c>
      <c r="D143" s="125" t="s">
        <v>139</v>
      </c>
      <c r="E143" s="125"/>
      <c r="F143" s="125"/>
      <c r="G143" s="125"/>
      <c r="H143" s="125"/>
      <c r="I143" s="125"/>
      <c r="J143" s="126">
        <f>J144</f>
        <v>112.5</v>
      </c>
      <c r="K143" s="126">
        <f t="shared" si="91"/>
        <v>117</v>
      </c>
      <c r="L143" s="126">
        <f t="shared" si="91"/>
        <v>121.7</v>
      </c>
    </row>
    <row r="144" spans="1:12" ht="51.75" customHeight="1" x14ac:dyDescent="0.2">
      <c r="A144" s="127" t="s">
        <v>497</v>
      </c>
      <c r="B144" s="125" t="s">
        <v>140</v>
      </c>
      <c r="C144" s="125" t="s">
        <v>18</v>
      </c>
      <c r="D144" s="125" t="s">
        <v>139</v>
      </c>
      <c r="E144" s="125" t="s">
        <v>258</v>
      </c>
      <c r="F144" s="125" t="s">
        <v>184</v>
      </c>
      <c r="G144" s="125"/>
      <c r="H144" s="125"/>
      <c r="I144" s="125"/>
      <c r="J144" s="126">
        <f>J145</f>
        <v>112.5</v>
      </c>
      <c r="K144" s="126">
        <f t="shared" si="91"/>
        <v>117</v>
      </c>
      <c r="L144" s="126">
        <f t="shared" si="91"/>
        <v>121.7</v>
      </c>
    </row>
    <row r="145" spans="1:12" ht="27" customHeight="1" x14ac:dyDescent="0.2">
      <c r="A145" s="127" t="s">
        <v>259</v>
      </c>
      <c r="B145" s="125" t="s">
        <v>140</v>
      </c>
      <c r="C145" s="125" t="s">
        <v>18</v>
      </c>
      <c r="D145" s="125" t="s">
        <v>139</v>
      </c>
      <c r="E145" s="125" t="s">
        <v>258</v>
      </c>
      <c r="F145" s="125" t="s">
        <v>184</v>
      </c>
      <c r="G145" s="125" t="s">
        <v>139</v>
      </c>
      <c r="H145" s="125"/>
      <c r="I145" s="125"/>
      <c r="J145" s="126">
        <f>J146</f>
        <v>112.5</v>
      </c>
      <c r="K145" s="126">
        <f t="shared" si="91"/>
        <v>117</v>
      </c>
      <c r="L145" s="126">
        <f t="shared" si="91"/>
        <v>121.7</v>
      </c>
    </row>
    <row r="146" spans="1:12" ht="16.5" customHeight="1" x14ac:dyDescent="0.2">
      <c r="A146" s="130" t="s">
        <v>261</v>
      </c>
      <c r="B146" s="125" t="s">
        <v>140</v>
      </c>
      <c r="C146" s="125" t="s">
        <v>18</v>
      </c>
      <c r="D146" s="125" t="s">
        <v>139</v>
      </c>
      <c r="E146" s="125" t="s">
        <v>258</v>
      </c>
      <c r="F146" s="125" t="s">
        <v>184</v>
      </c>
      <c r="G146" s="125" t="s">
        <v>139</v>
      </c>
      <c r="H146" s="125" t="s">
        <v>260</v>
      </c>
      <c r="I146" s="128"/>
      <c r="J146" s="126">
        <f t="shared" ref="J146:J147" si="92">J147</f>
        <v>112.5</v>
      </c>
      <c r="K146" s="126">
        <f t="shared" si="91"/>
        <v>117</v>
      </c>
      <c r="L146" s="126">
        <f t="shared" si="91"/>
        <v>121.7</v>
      </c>
    </row>
    <row r="147" spans="1:12" ht="25.5" x14ac:dyDescent="0.2">
      <c r="A147" s="124" t="s">
        <v>159</v>
      </c>
      <c r="B147" s="125" t="s">
        <v>140</v>
      </c>
      <c r="C147" s="125" t="s">
        <v>18</v>
      </c>
      <c r="D147" s="125" t="s">
        <v>139</v>
      </c>
      <c r="E147" s="125" t="s">
        <v>258</v>
      </c>
      <c r="F147" s="125" t="s">
        <v>184</v>
      </c>
      <c r="G147" s="125" t="s">
        <v>139</v>
      </c>
      <c r="H147" s="125" t="s">
        <v>260</v>
      </c>
      <c r="I147" s="125" t="s">
        <v>157</v>
      </c>
      <c r="J147" s="126">
        <f t="shared" si="92"/>
        <v>112.5</v>
      </c>
      <c r="K147" s="126">
        <f t="shared" si="91"/>
        <v>117</v>
      </c>
      <c r="L147" s="126">
        <f t="shared" si="91"/>
        <v>121.7</v>
      </c>
    </row>
    <row r="148" spans="1:12" ht="28.5" customHeight="1" x14ac:dyDescent="0.2">
      <c r="A148" s="124" t="s">
        <v>160</v>
      </c>
      <c r="B148" s="125" t="s">
        <v>140</v>
      </c>
      <c r="C148" s="125" t="s">
        <v>18</v>
      </c>
      <c r="D148" s="125" t="s">
        <v>139</v>
      </c>
      <c r="E148" s="125" t="s">
        <v>258</v>
      </c>
      <c r="F148" s="125" t="s">
        <v>184</v>
      </c>
      <c r="G148" s="125" t="s">
        <v>139</v>
      </c>
      <c r="H148" s="125" t="s">
        <v>260</v>
      </c>
      <c r="I148" s="125" t="s">
        <v>158</v>
      </c>
      <c r="J148" s="126">
        <v>112.5</v>
      </c>
      <c r="K148" s="126">
        <v>117</v>
      </c>
      <c r="L148" s="126">
        <v>121.7</v>
      </c>
    </row>
    <row r="149" spans="1:12" x14ac:dyDescent="0.2">
      <c r="A149" s="127" t="s">
        <v>248</v>
      </c>
      <c r="B149" s="125" t="s">
        <v>140</v>
      </c>
      <c r="C149" s="125" t="s">
        <v>20</v>
      </c>
      <c r="D149" s="125"/>
      <c r="E149" s="125"/>
      <c r="F149" s="125"/>
      <c r="G149" s="125"/>
      <c r="H149" s="125"/>
      <c r="I149" s="125"/>
      <c r="J149" s="126">
        <f>J150</f>
        <v>1500</v>
      </c>
      <c r="K149" s="126">
        <f t="shared" ref="K149:L154" si="93">K150</f>
        <v>1500</v>
      </c>
      <c r="L149" s="126">
        <f t="shared" si="93"/>
        <v>1500</v>
      </c>
    </row>
    <row r="150" spans="1:12" x14ac:dyDescent="0.2">
      <c r="A150" s="127" t="s">
        <v>249</v>
      </c>
      <c r="B150" s="125" t="s">
        <v>140</v>
      </c>
      <c r="C150" s="125" t="s">
        <v>20</v>
      </c>
      <c r="D150" s="125" t="s">
        <v>142</v>
      </c>
      <c r="E150" s="125"/>
      <c r="F150" s="125"/>
      <c r="G150" s="125"/>
      <c r="H150" s="125"/>
      <c r="I150" s="125"/>
      <c r="J150" s="126">
        <f>J151</f>
        <v>1500</v>
      </c>
      <c r="K150" s="126">
        <f t="shared" si="93"/>
        <v>1500</v>
      </c>
      <c r="L150" s="126">
        <f t="shared" si="93"/>
        <v>1500</v>
      </c>
    </row>
    <row r="151" spans="1:12" ht="25.5" x14ac:dyDescent="0.2">
      <c r="A151" s="127" t="s">
        <v>187</v>
      </c>
      <c r="B151" s="125" t="s">
        <v>140</v>
      </c>
      <c r="C151" s="125" t="s">
        <v>20</v>
      </c>
      <c r="D151" s="125" t="s">
        <v>142</v>
      </c>
      <c r="E151" s="125" t="s">
        <v>183</v>
      </c>
      <c r="F151" s="125" t="s">
        <v>184</v>
      </c>
      <c r="G151" s="125"/>
      <c r="H151" s="125"/>
      <c r="I151" s="125"/>
      <c r="J151" s="126">
        <f>J152</f>
        <v>1500</v>
      </c>
      <c r="K151" s="126">
        <f t="shared" si="93"/>
        <v>1500</v>
      </c>
      <c r="L151" s="126">
        <f t="shared" si="93"/>
        <v>1500</v>
      </c>
    </row>
    <row r="152" spans="1:12" ht="38.25" x14ac:dyDescent="0.2">
      <c r="A152" s="127" t="s">
        <v>188</v>
      </c>
      <c r="B152" s="125" t="s">
        <v>140</v>
      </c>
      <c r="C152" s="125" t="s">
        <v>20</v>
      </c>
      <c r="D152" s="125" t="s">
        <v>142</v>
      </c>
      <c r="E152" s="125" t="s">
        <v>183</v>
      </c>
      <c r="F152" s="125" t="s">
        <v>8</v>
      </c>
      <c r="G152" s="125"/>
      <c r="H152" s="125"/>
      <c r="I152" s="125"/>
      <c r="J152" s="126">
        <f>J153</f>
        <v>1500</v>
      </c>
      <c r="K152" s="126">
        <f t="shared" si="93"/>
        <v>1500</v>
      </c>
      <c r="L152" s="126">
        <f t="shared" si="93"/>
        <v>1500</v>
      </c>
    </row>
    <row r="153" spans="1:12" ht="25.5" customHeight="1" x14ac:dyDescent="0.2">
      <c r="A153" s="130" t="s">
        <v>251</v>
      </c>
      <c r="B153" s="125" t="s">
        <v>140</v>
      </c>
      <c r="C153" s="125" t="s">
        <v>20</v>
      </c>
      <c r="D153" s="125" t="s">
        <v>142</v>
      </c>
      <c r="E153" s="125" t="s">
        <v>183</v>
      </c>
      <c r="F153" s="125" t="s">
        <v>8</v>
      </c>
      <c r="G153" s="125" t="s">
        <v>185</v>
      </c>
      <c r="H153" s="125" t="s">
        <v>250</v>
      </c>
      <c r="I153" s="128"/>
      <c r="J153" s="126">
        <f t="shared" ref="J153:J154" si="94">J154</f>
        <v>1500</v>
      </c>
      <c r="K153" s="126">
        <f t="shared" si="93"/>
        <v>1500</v>
      </c>
      <c r="L153" s="126">
        <f t="shared" si="93"/>
        <v>1500</v>
      </c>
    </row>
    <row r="154" spans="1:12" ht="27" customHeight="1" x14ac:dyDescent="0.2">
      <c r="A154" s="124" t="s">
        <v>255</v>
      </c>
      <c r="B154" s="125" t="s">
        <v>140</v>
      </c>
      <c r="C154" s="125" t="s">
        <v>20</v>
      </c>
      <c r="D154" s="125" t="s">
        <v>142</v>
      </c>
      <c r="E154" s="125" t="s">
        <v>183</v>
      </c>
      <c r="F154" s="125" t="s">
        <v>8</v>
      </c>
      <c r="G154" s="125" t="s">
        <v>185</v>
      </c>
      <c r="H154" s="125" t="s">
        <v>250</v>
      </c>
      <c r="I154" s="125" t="s">
        <v>252</v>
      </c>
      <c r="J154" s="126">
        <f t="shared" si="94"/>
        <v>1500</v>
      </c>
      <c r="K154" s="126">
        <f t="shared" si="93"/>
        <v>1500</v>
      </c>
      <c r="L154" s="126">
        <f t="shared" si="93"/>
        <v>1500</v>
      </c>
    </row>
    <row r="155" spans="1:12" ht="38.25" x14ac:dyDescent="0.2">
      <c r="A155" s="124" t="s">
        <v>254</v>
      </c>
      <c r="B155" s="125" t="s">
        <v>140</v>
      </c>
      <c r="C155" s="125" t="s">
        <v>20</v>
      </c>
      <c r="D155" s="125" t="s">
        <v>142</v>
      </c>
      <c r="E155" s="125" t="s">
        <v>183</v>
      </c>
      <c r="F155" s="125" t="s">
        <v>8</v>
      </c>
      <c r="G155" s="125" t="s">
        <v>185</v>
      </c>
      <c r="H155" s="125" t="s">
        <v>250</v>
      </c>
      <c r="I155" s="125" t="s">
        <v>253</v>
      </c>
      <c r="J155" s="126">
        <v>1500</v>
      </c>
      <c r="K155" s="126">
        <v>1500</v>
      </c>
      <c r="L155" s="126">
        <v>1500</v>
      </c>
    </row>
    <row r="156" spans="1:12" ht="38.25" x14ac:dyDescent="0.2">
      <c r="A156" s="127" t="s">
        <v>262</v>
      </c>
      <c r="B156" s="127">
        <v>901</v>
      </c>
      <c r="C156" s="127"/>
      <c r="D156" s="125"/>
      <c r="E156" s="125"/>
      <c r="F156" s="125"/>
      <c r="G156" s="125"/>
      <c r="H156" s="125"/>
      <c r="I156" s="125"/>
      <c r="J156" s="126">
        <f>J157+J183+J192+J199+J234+J242+J262+J270</f>
        <v>37839.800000000003</v>
      </c>
      <c r="K156" s="126">
        <f>K157+K183+K192+K199+K234+K242+K262+K270</f>
        <v>39715.700000000004</v>
      </c>
      <c r="L156" s="126">
        <f>L157+L183+L192+L199+L234+L242+L262+L270</f>
        <v>38572.1</v>
      </c>
    </row>
    <row r="157" spans="1:12" x14ac:dyDescent="0.2">
      <c r="A157" s="143" t="s">
        <v>138</v>
      </c>
      <c r="B157" s="132" t="s">
        <v>267</v>
      </c>
      <c r="C157" s="125" t="s">
        <v>139</v>
      </c>
      <c r="D157" s="125"/>
      <c r="E157" s="125"/>
      <c r="F157" s="125"/>
      <c r="G157" s="125"/>
      <c r="H157" s="125"/>
      <c r="I157" s="125"/>
      <c r="J157" s="126">
        <f>J158+J170</f>
        <v>15298.2</v>
      </c>
      <c r="K157" s="126">
        <f>K158+K170</f>
        <v>17839.600000000002</v>
      </c>
      <c r="L157" s="126">
        <f>L158+L170</f>
        <v>16416.400000000001</v>
      </c>
    </row>
    <row r="158" spans="1:12" ht="39" customHeight="1" x14ac:dyDescent="0.2">
      <c r="A158" s="143" t="s">
        <v>263</v>
      </c>
      <c r="B158" s="132" t="s">
        <v>267</v>
      </c>
      <c r="C158" s="125" t="s">
        <v>139</v>
      </c>
      <c r="D158" s="125" t="s">
        <v>258</v>
      </c>
      <c r="E158" s="125"/>
      <c r="F158" s="125"/>
      <c r="G158" s="125"/>
      <c r="H158" s="125"/>
      <c r="I158" s="125"/>
      <c r="J158" s="126">
        <f>J159</f>
        <v>3358.1000000000004</v>
      </c>
      <c r="K158" s="126">
        <f t="shared" ref="K158:L158" si="95">K159</f>
        <v>3394.9</v>
      </c>
      <c r="L158" s="126">
        <f t="shared" si="95"/>
        <v>3432.3</v>
      </c>
    </row>
    <row r="159" spans="1:12" ht="51.75" customHeight="1" x14ac:dyDescent="0.2">
      <c r="A159" s="127" t="s">
        <v>505</v>
      </c>
      <c r="B159" s="125" t="s">
        <v>267</v>
      </c>
      <c r="C159" s="125" t="s">
        <v>139</v>
      </c>
      <c r="D159" s="125" t="s">
        <v>258</v>
      </c>
      <c r="E159" s="125" t="s">
        <v>264</v>
      </c>
      <c r="F159" s="125"/>
      <c r="G159" s="125"/>
      <c r="H159" s="125"/>
      <c r="I159" s="125"/>
      <c r="J159" s="126">
        <f>J160</f>
        <v>3358.1000000000004</v>
      </c>
      <c r="K159" s="126">
        <f t="shared" ref="K159:L159" si="96">K160</f>
        <v>3394.9</v>
      </c>
      <c r="L159" s="126">
        <f t="shared" si="96"/>
        <v>3432.3</v>
      </c>
    </row>
    <row r="160" spans="1:12" ht="29.25" customHeight="1" x14ac:dyDescent="0.2">
      <c r="A160" s="127" t="s">
        <v>265</v>
      </c>
      <c r="B160" s="125" t="s">
        <v>267</v>
      </c>
      <c r="C160" s="125" t="s">
        <v>139</v>
      </c>
      <c r="D160" s="125" t="s">
        <v>258</v>
      </c>
      <c r="E160" s="125" t="s">
        <v>264</v>
      </c>
      <c r="F160" s="125" t="s">
        <v>8</v>
      </c>
      <c r="G160" s="125"/>
      <c r="H160" s="125"/>
      <c r="I160" s="125"/>
      <c r="J160" s="126">
        <f>J161</f>
        <v>3358.1000000000004</v>
      </c>
      <c r="K160" s="126">
        <f t="shared" ref="K160:L163" si="97">K161</f>
        <v>3394.9</v>
      </c>
      <c r="L160" s="126">
        <f t="shared" si="97"/>
        <v>3432.3</v>
      </c>
    </row>
    <row r="161" spans="1:12" ht="54.75" customHeight="1" x14ac:dyDescent="0.2">
      <c r="A161" s="127" t="s">
        <v>266</v>
      </c>
      <c r="B161" s="125" t="s">
        <v>267</v>
      </c>
      <c r="C161" s="125" t="s">
        <v>139</v>
      </c>
      <c r="D161" s="125" t="s">
        <v>258</v>
      </c>
      <c r="E161" s="125" t="s">
        <v>264</v>
      </c>
      <c r="F161" s="125" t="s">
        <v>8</v>
      </c>
      <c r="G161" s="125" t="s">
        <v>139</v>
      </c>
      <c r="H161" s="125"/>
      <c r="I161" s="125"/>
      <c r="J161" s="126">
        <f>J162+J165</f>
        <v>3358.1000000000004</v>
      </c>
      <c r="K161" s="126">
        <f t="shared" ref="K161:L161" si="98">K162+K165</f>
        <v>3394.9</v>
      </c>
      <c r="L161" s="126">
        <f t="shared" si="98"/>
        <v>3432.3</v>
      </c>
    </row>
    <row r="162" spans="1:12" ht="29.25" customHeight="1" x14ac:dyDescent="0.2">
      <c r="A162" s="127" t="s">
        <v>154</v>
      </c>
      <c r="B162" s="125" t="s">
        <v>267</v>
      </c>
      <c r="C162" s="125" t="s">
        <v>139</v>
      </c>
      <c r="D162" s="125" t="s">
        <v>258</v>
      </c>
      <c r="E162" s="125" t="s">
        <v>264</v>
      </c>
      <c r="F162" s="125" t="s">
        <v>8</v>
      </c>
      <c r="G162" s="125" t="s">
        <v>139</v>
      </c>
      <c r="H162" s="125" t="s">
        <v>153</v>
      </c>
      <c r="I162" s="125"/>
      <c r="J162" s="126">
        <f>J163</f>
        <v>3214.8</v>
      </c>
      <c r="K162" s="126">
        <f t="shared" si="97"/>
        <v>3246.9</v>
      </c>
      <c r="L162" s="126">
        <f t="shared" si="97"/>
        <v>3279.3</v>
      </c>
    </row>
    <row r="163" spans="1:12" ht="66.75" customHeight="1" x14ac:dyDescent="0.2">
      <c r="A163" s="127" t="s">
        <v>148</v>
      </c>
      <c r="B163" s="125" t="s">
        <v>267</v>
      </c>
      <c r="C163" s="125" t="s">
        <v>139</v>
      </c>
      <c r="D163" s="125" t="s">
        <v>258</v>
      </c>
      <c r="E163" s="125" t="s">
        <v>264</v>
      </c>
      <c r="F163" s="125" t="s">
        <v>8</v>
      </c>
      <c r="G163" s="125" t="s">
        <v>139</v>
      </c>
      <c r="H163" s="125" t="s">
        <v>153</v>
      </c>
      <c r="I163" s="125" t="s">
        <v>147</v>
      </c>
      <c r="J163" s="126">
        <f>J164</f>
        <v>3214.8</v>
      </c>
      <c r="K163" s="126">
        <f t="shared" si="97"/>
        <v>3246.9</v>
      </c>
      <c r="L163" s="126">
        <f t="shared" si="97"/>
        <v>3279.3</v>
      </c>
    </row>
    <row r="164" spans="1:12" ht="24.75" customHeight="1" x14ac:dyDescent="0.2">
      <c r="A164" s="127" t="s">
        <v>150</v>
      </c>
      <c r="B164" s="125" t="s">
        <v>267</v>
      </c>
      <c r="C164" s="125" t="s">
        <v>139</v>
      </c>
      <c r="D164" s="125" t="s">
        <v>258</v>
      </c>
      <c r="E164" s="125" t="s">
        <v>264</v>
      </c>
      <c r="F164" s="125" t="s">
        <v>8</v>
      </c>
      <c r="G164" s="125" t="s">
        <v>139</v>
      </c>
      <c r="H164" s="125" t="s">
        <v>153</v>
      </c>
      <c r="I164" s="125" t="s">
        <v>149</v>
      </c>
      <c r="J164" s="126">
        <v>3214.8</v>
      </c>
      <c r="K164" s="126">
        <v>3246.9</v>
      </c>
      <c r="L164" s="126">
        <v>3279.3</v>
      </c>
    </row>
    <row r="165" spans="1:12" ht="25.5" x14ac:dyDescent="0.2">
      <c r="A165" s="127" t="s">
        <v>156</v>
      </c>
      <c r="B165" s="125" t="s">
        <v>267</v>
      </c>
      <c r="C165" s="125" t="s">
        <v>139</v>
      </c>
      <c r="D165" s="125" t="s">
        <v>258</v>
      </c>
      <c r="E165" s="125" t="s">
        <v>264</v>
      </c>
      <c r="F165" s="125" t="s">
        <v>8</v>
      </c>
      <c r="G165" s="125" t="s">
        <v>139</v>
      </c>
      <c r="H165" s="125" t="s">
        <v>155</v>
      </c>
      <c r="I165" s="125"/>
      <c r="J165" s="126">
        <f>J166+J168</f>
        <v>143.29999999999998</v>
      </c>
      <c r="K165" s="126">
        <f t="shared" ref="K165:L165" si="99">K166+K168</f>
        <v>148</v>
      </c>
      <c r="L165" s="126">
        <f t="shared" si="99"/>
        <v>153</v>
      </c>
    </row>
    <row r="166" spans="1:12" ht="62.25" customHeight="1" x14ac:dyDescent="0.2">
      <c r="A166" s="127" t="s">
        <v>148</v>
      </c>
      <c r="B166" s="125" t="s">
        <v>267</v>
      </c>
      <c r="C166" s="125" t="s">
        <v>139</v>
      </c>
      <c r="D166" s="125" t="s">
        <v>258</v>
      </c>
      <c r="E166" s="125" t="s">
        <v>264</v>
      </c>
      <c r="F166" s="125" t="s">
        <v>8</v>
      </c>
      <c r="G166" s="125" t="s">
        <v>139</v>
      </c>
      <c r="H166" s="125" t="s">
        <v>155</v>
      </c>
      <c r="I166" s="125" t="s">
        <v>147</v>
      </c>
      <c r="J166" s="126">
        <f>J167</f>
        <v>13.6</v>
      </c>
      <c r="K166" s="126">
        <f t="shared" ref="K166:L166" si="100">K167</f>
        <v>14.1</v>
      </c>
      <c r="L166" s="126">
        <f t="shared" si="100"/>
        <v>14.7</v>
      </c>
    </row>
    <row r="167" spans="1:12" ht="25.5" x14ac:dyDescent="0.2">
      <c r="A167" s="127" t="s">
        <v>150</v>
      </c>
      <c r="B167" s="125" t="s">
        <v>267</v>
      </c>
      <c r="C167" s="125" t="s">
        <v>139</v>
      </c>
      <c r="D167" s="125" t="s">
        <v>258</v>
      </c>
      <c r="E167" s="125" t="s">
        <v>264</v>
      </c>
      <c r="F167" s="125" t="s">
        <v>8</v>
      </c>
      <c r="G167" s="125" t="s">
        <v>139</v>
      </c>
      <c r="H167" s="125" t="s">
        <v>155</v>
      </c>
      <c r="I167" s="125" t="s">
        <v>149</v>
      </c>
      <c r="J167" s="126">
        <v>13.6</v>
      </c>
      <c r="K167" s="126">
        <v>14.1</v>
      </c>
      <c r="L167" s="126">
        <v>14.7</v>
      </c>
    </row>
    <row r="168" spans="1:12" ht="25.5" x14ac:dyDescent="0.2">
      <c r="A168" s="124" t="s">
        <v>159</v>
      </c>
      <c r="B168" s="125" t="s">
        <v>267</v>
      </c>
      <c r="C168" s="125" t="s">
        <v>139</v>
      </c>
      <c r="D168" s="125" t="s">
        <v>258</v>
      </c>
      <c r="E168" s="125" t="s">
        <v>264</v>
      </c>
      <c r="F168" s="125" t="s">
        <v>8</v>
      </c>
      <c r="G168" s="125" t="s">
        <v>139</v>
      </c>
      <c r="H168" s="125" t="s">
        <v>155</v>
      </c>
      <c r="I168" s="125" t="s">
        <v>157</v>
      </c>
      <c r="J168" s="126">
        <f>J169</f>
        <v>129.69999999999999</v>
      </c>
      <c r="K168" s="126">
        <f t="shared" ref="K168:L168" si="101">K169</f>
        <v>133.9</v>
      </c>
      <c r="L168" s="126">
        <f t="shared" si="101"/>
        <v>138.30000000000001</v>
      </c>
    </row>
    <row r="169" spans="1:12" ht="27.75" customHeight="1" x14ac:dyDescent="0.2">
      <c r="A169" s="124" t="s">
        <v>160</v>
      </c>
      <c r="B169" s="125" t="s">
        <v>267</v>
      </c>
      <c r="C169" s="125" t="s">
        <v>139</v>
      </c>
      <c r="D169" s="125" t="s">
        <v>258</v>
      </c>
      <c r="E169" s="125" t="s">
        <v>264</v>
      </c>
      <c r="F169" s="125" t="s">
        <v>8</v>
      </c>
      <c r="G169" s="125" t="s">
        <v>139</v>
      </c>
      <c r="H169" s="125" t="s">
        <v>155</v>
      </c>
      <c r="I169" s="125" t="s">
        <v>158</v>
      </c>
      <c r="J169" s="126">
        <v>129.69999999999999</v>
      </c>
      <c r="K169" s="126">
        <v>133.9</v>
      </c>
      <c r="L169" s="126">
        <v>138.30000000000001</v>
      </c>
    </row>
    <row r="170" spans="1:12" x14ac:dyDescent="0.2">
      <c r="A170" s="127" t="s">
        <v>199</v>
      </c>
      <c r="B170" s="125" t="s">
        <v>267</v>
      </c>
      <c r="C170" s="125" t="s">
        <v>139</v>
      </c>
      <c r="D170" s="125" t="s">
        <v>195</v>
      </c>
      <c r="E170" s="125"/>
      <c r="F170" s="125"/>
      <c r="G170" s="125"/>
      <c r="H170" s="125"/>
      <c r="I170" s="125"/>
      <c r="J170" s="126">
        <f>J171</f>
        <v>11940.1</v>
      </c>
      <c r="K170" s="126">
        <f t="shared" ref="K170:L170" si="102">K171</f>
        <v>14444.7</v>
      </c>
      <c r="L170" s="126">
        <f t="shared" si="102"/>
        <v>12984.1</v>
      </c>
    </row>
    <row r="171" spans="1:12" ht="38.25" x14ac:dyDescent="0.2">
      <c r="A171" s="127" t="s">
        <v>504</v>
      </c>
      <c r="B171" s="125" t="s">
        <v>267</v>
      </c>
      <c r="C171" s="125" t="s">
        <v>139</v>
      </c>
      <c r="D171" s="125" t="s">
        <v>195</v>
      </c>
      <c r="E171" s="125" t="s">
        <v>139</v>
      </c>
      <c r="F171" s="125" t="s">
        <v>184</v>
      </c>
      <c r="G171" s="125"/>
      <c r="H171" s="125"/>
      <c r="I171" s="125"/>
      <c r="J171" s="126">
        <f>J172</f>
        <v>11940.1</v>
      </c>
      <c r="K171" s="126">
        <f t="shared" ref="K171:L175" si="103">K172</f>
        <v>14444.7</v>
      </c>
      <c r="L171" s="126">
        <f t="shared" si="103"/>
        <v>12984.1</v>
      </c>
    </row>
    <row r="172" spans="1:12" ht="39" customHeight="1" x14ac:dyDescent="0.2">
      <c r="A172" s="127" t="s">
        <v>269</v>
      </c>
      <c r="B172" s="125" t="s">
        <v>267</v>
      </c>
      <c r="C172" s="125" t="s">
        <v>139</v>
      </c>
      <c r="D172" s="125" t="s">
        <v>195</v>
      </c>
      <c r="E172" s="125" t="s">
        <v>139</v>
      </c>
      <c r="F172" s="125" t="s">
        <v>11</v>
      </c>
      <c r="G172" s="125"/>
      <c r="H172" s="125"/>
      <c r="I172" s="125"/>
      <c r="J172" s="126">
        <f>J173+J179</f>
        <v>11940.1</v>
      </c>
      <c r="K172" s="126">
        <f>K173+K179</f>
        <v>14444.7</v>
      </c>
      <c r="L172" s="126">
        <f>L173+L179</f>
        <v>12984.1</v>
      </c>
    </row>
    <row r="173" spans="1:12" ht="51" customHeight="1" x14ac:dyDescent="0.2">
      <c r="A173" s="127" t="s">
        <v>270</v>
      </c>
      <c r="B173" s="125" t="s">
        <v>267</v>
      </c>
      <c r="C173" s="125" t="s">
        <v>139</v>
      </c>
      <c r="D173" s="125" t="s">
        <v>195</v>
      </c>
      <c r="E173" s="125" t="s">
        <v>139</v>
      </c>
      <c r="F173" s="125" t="s">
        <v>11</v>
      </c>
      <c r="G173" s="125" t="s">
        <v>139</v>
      </c>
      <c r="H173" s="125"/>
      <c r="I173" s="125"/>
      <c r="J173" s="126">
        <f>J174</f>
        <v>5953</v>
      </c>
      <c r="K173" s="126">
        <f t="shared" si="103"/>
        <v>6112.5</v>
      </c>
      <c r="L173" s="126">
        <f t="shared" si="103"/>
        <v>6112.5</v>
      </c>
    </row>
    <row r="174" spans="1:12" x14ac:dyDescent="0.2">
      <c r="A174" s="127" t="s">
        <v>271</v>
      </c>
      <c r="B174" s="125" t="s">
        <v>267</v>
      </c>
      <c r="C174" s="125" t="s">
        <v>139</v>
      </c>
      <c r="D174" s="125" t="s">
        <v>195</v>
      </c>
      <c r="E174" s="125" t="s">
        <v>139</v>
      </c>
      <c r="F174" s="125" t="s">
        <v>11</v>
      </c>
      <c r="G174" s="125" t="s">
        <v>139</v>
      </c>
      <c r="H174" s="125" t="s">
        <v>268</v>
      </c>
      <c r="I174" s="125"/>
      <c r="J174" s="126">
        <f>J175+J177</f>
        <v>5953</v>
      </c>
      <c r="K174" s="126">
        <f t="shared" ref="K174:L174" si="104">K175+K177</f>
        <v>6112.5</v>
      </c>
      <c r="L174" s="126">
        <f t="shared" si="104"/>
        <v>6112.5</v>
      </c>
    </row>
    <row r="175" spans="1:12" ht="64.5" customHeight="1" x14ac:dyDescent="0.2">
      <c r="A175" s="127" t="s">
        <v>148</v>
      </c>
      <c r="B175" s="125" t="s">
        <v>267</v>
      </c>
      <c r="C175" s="125" t="s">
        <v>139</v>
      </c>
      <c r="D175" s="125" t="s">
        <v>195</v>
      </c>
      <c r="E175" s="125" t="s">
        <v>139</v>
      </c>
      <c r="F175" s="125" t="s">
        <v>11</v>
      </c>
      <c r="G175" s="125" t="s">
        <v>139</v>
      </c>
      <c r="H175" s="125" t="s">
        <v>268</v>
      </c>
      <c r="I175" s="125" t="s">
        <v>147</v>
      </c>
      <c r="J175" s="126">
        <f>J176</f>
        <v>5447.2</v>
      </c>
      <c r="K175" s="126">
        <f t="shared" si="103"/>
        <v>5606.7</v>
      </c>
      <c r="L175" s="126">
        <f t="shared" si="103"/>
        <v>5606.7</v>
      </c>
    </row>
    <row r="176" spans="1:12" ht="15.75" customHeight="1" x14ac:dyDescent="0.2">
      <c r="A176" s="124" t="s">
        <v>200</v>
      </c>
      <c r="B176" s="125" t="s">
        <v>267</v>
      </c>
      <c r="C176" s="125" t="s">
        <v>139</v>
      </c>
      <c r="D176" s="125" t="s">
        <v>195</v>
      </c>
      <c r="E176" s="125" t="s">
        <v>139</v>
      </c>
      <c r="F176" s="125" t="s">
        <v>11</v>
      </c>
      <c r="G176" s="125" t="s">
        <v>139</v>
      </c>
      <c r="H176" s="125" t="s">
        <v>268</v>
      </c>
      <c r="I176" s="125" t="s">
        <v>197</v>
      </c>
      <c r="J176" s="126">
        <v>5447.2</v>
      </c>
      <c r="K176" s="126">
        <v>5606.7</v>
      </c>
      <c r="L176" s="126">
        <v>5606.7</v>
      </c>
    </row>
    <row r="177" spans="1:12" ht="25.5" x14ac:dyDescent="0.2">
      <c r="A177" s="124" t="s">
        <v>159</v>
      </c>
      <c r="B177" s="125" t="s">
        <v>267</v>
      </c>
      <c r="C177" s="125" t="s">
        <v>139</v>
      </c>
      <c r="D177" s="125" t="s">
        <v>195</v>
      </c>
      <c r="E177" s="125" t="s">
        <v>139</v>
      </c>
      <c r="F177" s="125" t="s">
        <v>11</v>
      </c>
      <c r="G177" s="125" t="s">
        <v>139</v>
      </c>
      <c r="H177" s="125" t="s">
        <v>268</v>
      </c>
      <c r="I177" s="125" t="s">
        <v>157</v>
      </c>
      <c r="J177" s="126">
        <f>J178</f>
        <v>505.8</v>
      </c>
      <c r="K177" s="126">
        <f t="shared" ref="K177:L177" si="105">K178</f>
        <v>505.8</v>
      </c>
      <c r="L177" s="126">
        <f t="shared" si="105"/>
        <v>505.8</v>
      </c>
    </row>
    <row r="178" spans="1:12" ht="27" customHeight="1" x14ac:dyDescent="0.2">
      <c r="A178" s="124" t="s">
        <v>160</v>
      </c>
      <c r="B178" s="125" t="s">
        <v>267</v>
      </c>
      <c r="C178" s="125" t="s">
        <v>139</v>
      </c>
      <c r="D178" s="125" t="s">
        <v>195</v>
      </c>
      <c r="E178" s="125" t="s">
        <v>139</v>
      </c>
      <c r="F178" s="125" t="s">
        <v>11</v>
      </c>
      <c r="G178" s="125" t="s">
        <v>139</v>
      </c>
      <c r="H178" s="125" t="s">
        <v>268</v>
      </c>
      <c r="I178" s="125" t="s">
        <v>158</v>
      </c>
      <c r="J178" s="126">
        <v>505.8</v>
      </c>
      <c r="K178" s="126">
        <v>505.8</v>
      </c>
      <c r="L178" s="126">
        <v>505.8</v>
      </c>
    </row>
    <row r="179" spans="1:12" ht="54" customHeight="1" x14ac:dyDescent="0.2">
      <c r="A179" s="127" t="s">
        <v>275</v>
      </c>
      <c r="B179" s="125" t="s">
        <v>267</v>
      </c>
      <c r="C179" s="125" t="s">
        <v>139</v>
      </c>
      <c r="D179" s="125" t="s">
        <v>195</v>
      </c>
      <c r="E179" s="125" t="s">
        <v>139</v>
      </c>
      <c r="F179" s="125" t="s">
        <v>11</v>
      </c>
      <c r="G179" s="125" t="s">
        <v>142</v>
      </c>
      <c r="H179" s="125"/>
      <c r="I179" s="125"/>
      <c r="J179" s="126">
        <f>J180</f>
        <v>5987.1</v>
      </c>
      <c r="K179" s="126">
        <f t="shared" ref="K179:L179" si="106">K180</f>
        <v>8332.2000000000007</v>
      </c>
      <c r="L179" s="126">
        <f t="shared" si="106"/>
        <v>6871.6</v>
      </c>
    </row>
    <row r="180" spans="1:12" ht="30" customHeight="1" x14ac:dyDescent="0.2">
      <c r="A180" s="130" t="s">
        <v>276</v>
      </c>
      <c r="B180" s="125" t="s">
        <v>267</v>
      </c>
      <c r="C180" s="125" t="s">
        <v>139</v>
      </c>
      <c r="D180" s="125" t="s">
        <v>195</v>
      </c>
      <c r="E180" s="125" t="s">
        <v>139</v>
      </c>
      <c r="F180" s="125" t="s">
        <v>11</v>
      </c>
      <c r="G180" s="125" t="s">
        <v>142</v>
      </c>
      <c r="H180" s="125" t="s">
        <v>272</v>
      </c>
      <c r="I180" s="128"/>
      <c r="J180" s="126">
        <f t="shared" ref="J180:L181" si="107">J181</f>
        <v>5987.1</v>
      </c>
      <c r="K180" s="126">
        <f t="shared" si="107"/>
        <v>8332.2000000000007</v>
      </c>
      <c r="L180" s="126">
        <f t="shared" si="107"/>
        <v>6871.6</v>
      </c>
    </row>
    <row r="181" spans="1:12" ht="30" customHeight="1" x14ac:dyDescent="0.2">
      <c r="A181" s="124" t="s">
        <v>255</v>
      </c>
      <c r="B181" s="125" t="s">
        <v>267</v>
      </c>
      <c r="C181" s="125" t="s">
        <v>139</v>
      </c>
      <c r="D181" s="125" t="s">
        <v>195</v>
      </c>
      <c r="E181" s="125" t="s">
        <v>139</v>
      </c>
      <c r="F181" s="125" t="s">
        <v>11</v>
      </c>
      <c r="G181" s="125" t="s">
        <v>142</v>
      </c>
      <c r="H181" s="125" t="s">
        <v>272</v>
      </c>
      <c r="I181" s="125" t="s">
        <v>252</v>
      </c>
      <c r="J181" s="126">
        <f t="shared" si="107"/>
        <v>5987.1</v>
      </c>
      <c r="K181" s="126">
        <f t="shared" si="107"/>
        <v>8332.2000000000007</v>
      </c>
      <c r="L181" s="126">
        <f t="shared" si="107"/>
        <v>6871.6</v>
      </c>
    </row>
    <row r="182" spans="1:12" x14ac:dyDescent="0.2">
      <c r="A182" s="124" t="s">
        <v>277</v>
      </c>
      <c r="B182" s="125" t="s">
        <v>267</v>
      </c>
      <c r="C182" s="125" t="s">
        <v>139</v>
      </c>
      <c r="D182" s="125" t="s">
        <v>195</v>
      </c>
      <c r="E182" s="125" t="s">
        <v>139</v>
      </c>
      <c r="F182" s="125" t="s">
        <v>11</v>
      </c>
      <c r="G182" s="125" t="s">
        <v>142</v>
      </c>
      <c r="H182" s="125" t="s">
        <v>272</v>
      </c>
      <c r="I182" s="125" t="s">
        <v>273</v>
      </c>
      <c r="J182" s="126">
        <v>5987.1</v>
      </c>
      <c r="K182" s="126">
        <v>8332.2000000000007</v>
      </c>
      <c r="L182" s="126">
        <v>6871.6</v>
      </c>
    </row>
    <row r="183" spans="1:12" ht="30" customHeight="1" x14ac:dyDescent="0.2">
      <c r="A183" s="133" t="s">
        <v>202</v>
      </c>
      <c r="B183" s="134" t="s">
        <v>267</v>
      </c>
      <c r="C183" s="134" t="s">
        <v>201</v>
      </c>
      <c r="D183" s="134"/>
      <c r="E183" s="134"/>
      <c r="F183" s="134"/>
      <c r="G183" s="134"/>
      <c r="H183" s="134"/>
      <c r="I183" s="134"/>
      <c r="J183" s="135">
        <f>J184</f>
        <v>1809.5</v>
      </c>
      <c r="K183" s="135">
        <f t="shared" ref="K183:L183" si="108">K184</f>
        <v>1838.8</v>
      </c>
      <c r="L183" s="135">
        <f t="shared" si="108"/>
        <v>1868.6</v>
      </c>
    </row>
    <row r="184" spans="1:12" ht="42" customHeight="1" x14ac:dyDescent="0.2">
      <c r="A184" s="127" t="s">
        <v>278</v>
      </c>
      <c r="B184" s="125" t="s">
        <v>267</v>
      </c>
      <c r="C184" s="125" t="s">
        <v>201</v>
      </c>
      <c r="D184" s="125" t="s">
        <v>17</v>
      </c>
      <c r="E184" s="125"/>
      <c r="F184" s="125"/>
      <c r="G184" s="125"/>
      <c r="H184" s="125"/>
      <c r="I184" s="125"/>
      <c r="J184" s="126">
        <f>J185</f>
        <v>1809.5</v>
      </c>
      <c r="K184" s="126">
        <f t="shared" ref="K184:L188" si="109">K185</f>
        <v>1838.8</v>
      </c>
      <c r="L184" s="126">
        <f t="shared" ref="L184" si="110">L185</f>
        <v>1868.6</v>
      </c>
    </row>
    <row r="185" spans="1:12" ht="25.5" x14ac:dyDescent="0.2">
      <c r="A185" s="127" t="s">
        <v>187</v>
      </c>
      <c r="B185" s="125" t="s">
        <v>267</v>
      </c>
      <c r="C185" s="125" t="s">
        <v>201</v>
      </c>
      <c r="D185" s="125" t="s">
        <v>17</v>
      </c>
      <c r="E185" s="125" t="s">
        <v>183</v>
      </c>
      <c r="F185" s="125" t="s">
        <v>184</v>
      </c>
      <c r="G185" s="125"/>
      <c r="H185" s="125"/>
      <c r="I185" s="125"/>
      <c r="J185" s="126">
        <f>J186</f>
        <v>1809.5</v>
      </c>
      <c r="K185" s="126">
        <f t="shared" si="109"/>
        <v>1838.8</v>
      </c>
      <c r="L185" s="126">
        <f t="shared" si="109"/>
        <v>1868.6</v>
      </c>
    </row>
    <row r="186" spans="1:12" ht="42.75" customHeight="1" x14ac:dyDescent="0.2">
      <c r="A186" s="127" t="s">
        <v>188</v>
      </c>
      <c r="B186" s="125" t="s">
        <v>267</v>
      </c>
      <c r="C186" s="125" t="s">
        <v>201</v>
      </c>
      <c r="D186" s="125" t="s">
        <v>17</v>
      </c>
      <c r="E186" s="125" t="s">
        <v>183</v>
      </c>
      <c r="F186" s="125" t="s">
        <v>8</v>
      </c>
      <c r="G186" s="125" t="s">
        <v>185</v>
      </c>
      <c r="H186" s="125"/>
      <c r="I186" s="125"/>
      <c r="J186" s="126">
        <f>J187</f>
        <v>1809.5</v>
      </c>
      <c r="K186" s="126">
        <f t="shared" si="109"/>
        <v>1838.8</v>
      </c>
      <c r="L186" s="126">
        <f t="shared" si="109"/>
        <v>1868.6</v>
      </c>
    </row>
    <row r="187" spans="1:12" ht="38.25" customHeight="1" x14ac:dyDescent="0.2">
      <c r="A187" s="127" t="s">
        <v>280</v>
      </c>
      <c r="B187" s="125" t="s">
        <v>267</v>
      </c>
      <c r="C187" s="125" t="s">
        <v>201</v>
      </c>
      <c r="D187" s="125" t="s">
        <v>17</v>
      </c>
      <c r="E187" s="125" t="s">
        <v>183</v>
      </c>
      <c r="F187" s="125" t="s">
        <v>8</v>
      </c>
      <c r="G187" s="125" t="s">
        <v>185</v>
      </c>
      <c r="H187" s="125" t="s">
        <v>279</v>
      </c>
      <c r="I187" s="125"/>
      <c r="J187" s="126">
        <f>J188+J190</f>
        <v>1809.5</v>
      </c>
      <c r="K187" s="126">
        <f t="shared" ref="K187:L187" si="111">K188+K190</f>
        <v>1838.8</v>
      </c>
      <c r="L187" s="126">
        <f t="shared" si="111"/>
        <v>1868.6</v>
      </c>
    </row>
    <row r="188" spans="1:12" ht="63.75" customHeight="1" x14ac:dyDescent="0.2">
      <c r="A188" s="127" t="s">
        <v>148</v>
      </c>
      <c r="B188" s="125" t="s">
        <v>267</v>
      </c>
      <c r="C188" s="125" t="s">
        <v>201</v>
      </c>
      <c r="D188" s="125" t="s">
        <v>17</v>
      </c>
      <c r="E188" s="125" t="s">
        <v>183</v>
      </c>
      <c r="F188" s="125" t="s">
        <v>8</v>
      </c>
      <c r="G188" s="125" t="s">
        <v>185</v>
      </c>
      <c r="H188" s="125" t="s">
        <v>279</v>
      </c>
      <c r="I188" s="125" t="s">
        <v>147</v>
      </c>
      <c r="J188" s="126">
        <f>J189</f>
        <v>1731.2</v>
      </c>
      <c r="K188" s="126">
        <f t="shared" si="109"/>
        <v>1757.8</v>
      </c>
      <c r="L188" s="126">
        <f t="shared" si="109"/>
        <v>1784.8</v>
      </c>
    </row>
    <row r="189" spans="1:12" ht="15" customHeight="1" x14ac:dyDescent="0.2">
      <c r="A189" s="124" t="s">
        <v>200</v>
      </c>
      <c r="B189" s="125" t="s">
        <v>267</v>
      </c>
      <c r="C189" s="125" t="s">
        <v>201</v>
      </c>
      <c r="D189" s="125" t="s">
        <v>17</v>
      </c>
      <c r="E189" s="125" t="s">
        <v>183</v>
      </c>
      <c r="F189" s="125" t="s">
        <v>8</v>
      </c>
      <c r="G189" s="125" t="s">
        <v>185</v>
      </c>
      <c r="H189" s="125" t="s">
        <v>279</v>
      </c>
      <c r="I189" s="125" t="s">
        <v>197</v>
      </c>
      <c r="J189" s="126">
        <v>1731.2</v>
      </c>
      <c r="K189" s="126">
        <v>1757.8</v>
      </c>
      <c r="L189" s="126">
        <v>1784.8</v>
      </c>
    </row>
    <row r="190" spans="1:12" ht="25.5" x14ac:dyDescent="0.2">
      <c r="A190" s="124" t="s">
        <v>159</v>
      </c>
      <c r="B190" s="125" t="s">
        <v>267</v>
      </c>
      <c r="C190" s="125" t="s">
        <v>201</v>
      </c>
      <c r="D190" s="125" t="s">
        <v>17</v>
      </c>
      <c r="E190" s="125" t="s">
        <v>183</v>
      </c>
      <c r="F190" s="125" t="s">
        <v>8</v>
      </c>
      <c r="G190" s="125" t="s">
        <v>185</v>
      </c>
      <c r="H190" s="125" t="s">
        <v>279</v>
      </c>
      <c r="I190" s="125" t="s">
        <v>157</v>
      </c>
      <c r="J190" s="126">
        <f>J191</f>
        <v>78.3</v>
      </c>
      <c r="K190" s="126">
        <f t="shared" ref="K190:L190" si="112">K191</f>
        <v>81</v>
      </c>
      <c r="L190" s="126">
        <f t="shared" si="112"/>
        <v>83.8</v>
      </c>
    </row>
    <row r="191" spans="1:12" ht="25.5" customHeight="1" x14ac:dyDescent="0.2">
      <c r="A191" s="124" t="s">
        <v>160</v>
      </c>
      <c r="B191" s="125" t="s">
        <v>267</v>
      </c>
      <c r="C191" s="125" t="s">
        <v>201</v>
      </c>
      <c r="D191" s="125" t="s">
        <v>17</v>
      </c>
      <c r="E191" s="125" t="s">
        <v>183</v>
      </c>
      <c r="F191" s="125" t="s">
        <v>8</v>
      </c>
      <c r="G191" s="125" t="s">
        <v>185</v>
      </c>
      <c r="H191" s="125" t="s">
        <v>279</v>
      </c>
      <c r="I191" s="125" t="s">
        <v>158</v>
      </c>
      <c r="J191" s="126">
        <v>78.3</v>
      </c>
      <c r="K191" s="126">
        <v>81</v>
      </c>
      <c r="L191" s="126">
        <v>83.8</v>
      </c>
    </row>
    <row r="192" spans="1:12" x14ac:dyDescent="0.2">
      <c r="A192" s="127" t="s">
        <v>211</v>
      </c>
      <c r="B192" s="125" t="s">
        <v>267</v>
      </c>
      <c r="C192" s="125" t="s">
        <v>151</v>
      </c>
      <c r="D192" s="125"/>
      <c r="E192" s="125"/>
      <c r="F192" s="125"/>
      <c r="G192" s="125"/>
      <c r="H192" s="125"/>
      <c r="I192" s="125"/>
      <c r="J192" s="126">
        <f t="shared" ref="J192:J197" si="113">J193</f>
        <v>4903</v>
      </c>
      <c r="K192" s="126">
        <f t="shared" ref="K192:L197" si="114">K193</f>
        <v>5150</v>
      </c>
      <c r="L192" s="126">
        <f t="shared" si="114"/>
        <v>5350</v>
      </c>
    </row>
    <row r="193" spans="1:12" x14ac:dyDescent="0.2">
      <c r="A193" s="127" t="s">
        <v>225</v>
      </c>
      <c r="B193" s="125" t="s">
        <v>267</v>
      </c>
      <c r="C193" s="125" t="s">
        <v>151</v>
      </c>
      <c r="D193" s="125" t="s">
        <v>224</v>
      </c>
      <c r="E193" s="125"/>
      <c r="F193" s="125"/>
      <c r="G193" s="125"/>
      <c r="H193" s="125"/>
      <c r="I193" s="125"/>
      <c r="J193" s="126">
        <f t="shared" si="113"/>
        <v>4903</v>
      </c>
      <c r="K193" s="126">
        <f t="shared" si="114"/>
        <v>5150</v>
      </c>
      <c r="L193" s="126">
        <f t="shared" si="114"/>
        <v>5350</v>
      </c>
    </row>
    <row r="194" spans="1:12" ht="25.5" x14ac:dyDescent="0.2">
      <c r="A194" s="127" t="s">
        <v>187</v>
      </c>
      <c r="B194" s="125" t="s">
        <v>267</v>
      </c>
      <c r="C194" s="125" t="s">
        <v>151</v>
      </c>
      <c r="D194" s="125" t="s">
        <v>224</v>
      </c>
      <c r="E194" s="125" t="s">
        <v>183</v>
      </c>
      <c r="F194" s="125" t="s">
        <v>184</v>
      </c>
      <c r="G194" s="125"/>
      <c r="H194" s="125"/>
      <c r="I194" s="125"/>
      <c r="J194" s="126">
        <f t="shared" si="113"/>
        <v>4903</v>
      </c>
      <c r="K194" s="126">
        <f t="shared" si="114"/>
        <v>5150</v>
      </c>
      <c r="L194" s="126">
        <f t="shared" si="114"/>
        <v>5350</v>
      </c>
    </row>
    <row r="195" spans="1:12" ht="38.25" x14ac:dyDescent="0.2">
      <c r="A195" s="127" t="s">
        <v>188</v>
      </c>
      <c r="B195" s="125" t="s">
        <v>267</v>
      </c>
      <c r="C195" s="125" t="s">
        <v>151</v>
      </c>
      <c r="D195" s="125" t="s">
        <v>224</v>
      </c>
      <c r="E195" s="125" t="s">
        <v>183</v>
      </c>
      <c r="F195" s="125" t="s">
        <v>8</v>
      </c>
      <c r="G195" s="125" t="s">
        <v>185</v>
      </c>
      <c r="H195" s="125"/>
      <c r="I195" s="125"/>
      <c r="J195" s="126">
        <f t="shared" si="113"/>
        <v>4903</v>
      </c>
      <c r="K195" s="126">
        <f t="shared" si="114"/>
        <v>5150</v>
      </c>
      <c r="L195" s="126">
        <f t="shared" si="114"/>
        <v>5350</v>
      </c>
    </row>
    <row r="196" spans="1:12" ht="177.75" customHeight="1" x14ac:dyDescent="0.2">
      <c r="A196" s="127" t="s">
        <v>284</v>
      </c>
      <c r="B196" s="125" t="s">
        <v>267</v>
      </c>
      <c r="C196" s="125" t="s">
        <v>151</v>
      </c>
      <c r="D196" s="125" t="s">
        <v>224</v>
      </c>
      <c r="E196" s="125" t="s">
        <v>183</v>
      </c>
      <c r="F196" s="125" t="s">
        <v>8</v>
      </c>
      <c r="G196" s="125" t="s">
        <v>185</v>
      </c>
      <c r="H196" s="125" t="s">
        <v>281</v>
      </c>
      <c r="I196" s="125"/>
      <c r="J196" s="126">
        <f t="shared" si="113"/>
        <v>4903</v>
      </c>
      <c r="K196" s="126">
        <f t="shared" si="114"/>
        <v>5150</v>
      </c>
      <c r="L196" s="126">
        <f t="shared" si="114"/>
        <v>5350</v>
      </c>
    </row>
    <row r="197" spans="1:12" x14ac:dyDescent="0.2">
      <c r="A197" s="124" t="s">
        <v>285</v>
      </c>
      <c r="B197" s="125" t="s">
        <v>267</v>
      </c>
      <c r="C197" s="125" t="s">
        <v>151</v>
      </c>
      <c r="D197" s="125" t="s">
        <v>224</v>
      </c>
      <c r="E197" s="125" t="s">
        <v>183</v>
      </c>
      <c r="F197" s="125" t="s">
        <v>8</v>
      </c>
      <c r="G197" s="125" t="s">
        <v>185</v>
      </c>
      <c r="H197" s="125" t="s">
        <v>281</v>
      </c>
      <c r="I197" s="125" t="s">
        <v>282</v>
      </c>
      <c r="J197" s="126">
        <f t="shared" si="113"/>
        <v>4903</v>
      </c>
      <c r="K197" s="126">
        <f t="shared" si="114"/>
        <v>5150</v>
      </c>
      <c r="L197" s="126">
        <f t="shared" si="114"/>
        <v>5350</v>
      </c>
    </row>
    <row r="198" spans="1:12" x14ac:dyDescent="0.2">
      <c r="A198" s="124" t="s">
        <v>126</v>
      </c>
      <c r="B198" s="125" t="s">
        <v>267</v>
      </c>
      <c r="C198" s="125" t="s">
        <v>151</v>
      </c>
      <c r="D198" s="125" t="s">
        <v>224</v>
      </c>
      <c r="E198" s="125" t="s">
        <v>183</v>
      </c>
      <c r="F198" s="125" t="s">
        <v>8</v>
      </c>
      <c r="G198" s="125" t="s">
        <v>185</v>
      </c>
      <c r="H198" s="125" t="s">
        <v>281</v>
      </c>
      <c r="I198" s="125" t="s">
        <v>283</v>
      </c>
      <c r="J198" s="126">
        <v>4903</v>
      </c>
      <c r="K198" s="126">
        <v>5150</v>
      </c>
      <c r="L198" s="126">
        <v>5350</v>
      </c>
    </row>
    <row r="199" spans="1:12" x14ac:dyDescent="0.2">
      <c r="A199" s="127" t="s">
        <v>237</v>
      </c>
      <c r="B199" s="125" t="s">
        <v>267</v>
      </c>
      <c r="C199" s="125" t="s">
        <v>234</v>
      </c>
      <c r="D199" s="125"/>
      <c r="E199" s="125"/>
      <c r="F199" s="125"/>
      <c r="G199" s="125"/>
      <c r="H199" s="125"/>
      <c r="I199" s="125"/>
      <c r="J199" s="126">
        <f>J200+J211+J223</f>
        <v>9576.8000000000011</v>
      </c>
      <c r="K199" s="126">
        <f>K200+K211+K223</f>
        <v>9705.3000000000011</v>
      </c>
      <c r="L199" s="126">
        <f>L200+L211+L223</f>
        <v>9725.2000000000007</v>
      </c>
    </row>
    <row r="200" spans="1:12" x14ac:dyDescent="0.2">
      <c r="A200" s="127" t="s">
        <v>288</v>
      </c>
      <c r="B200" s="125" t="s">
        <v>267</v>
      </c>
      <c r="C200" s="125" t="s">
        <v>234</v>
      </c>
      <c r="D200" s="125" t="s">
        <v>142</v>
      </c>
      <c r="E200" s="125"/>
      <c r="F200" s="125"/>
      <c r="G200" s="125"/>
      <c r="H200" s="125"/>
      <c r="I200" s="125"/>
      <c r="J200" s="126">
        <f>J201</f>
        <v>7047.1</v>
      </c>
      <c r="K200" s="126">
        <f t="shared" ref="K200:L205" si="115">K201</f>
        <v>7156</v>
      </c>
      <c r="L200" s="126">
        <f t="shared" si="115"/>
        <v>7156</v>
      </c>
    </row>
    <row r="201" spans="1:12" ht="39" customHeight="1" x14ac:dyDescent="0.2">
      <c r="A201" s="127" t="s">
        <v>499</v>
      </c>
      <c r="B201" s="125" t="s">
        <v>267</v>
      </c>
      <c r="C201" s="125" t="s">
        <v>234</v>
      </c>
      <c r="D201" s="125" t="s">
        <v>142</v>
      </c>
      <c r="E201" s="125" t="s">
        <v>142</v>
      </c>
      <c r="F201" s="125" t="s">
        <v>184</v>
      </c>
      <c r="G201" s="125"/>
      <c r="H201" s="125"/>
      <c r="I201" s="125"/>
      <c r="J201" s="126">
        <f>J202</f>
        <v>7047.1</v>
      </c>
      <c r="K201" s="126">
        <f t="shared" si="115"/>
        <v>7156</v>
      </c>
      <c r="L201" s="126">
        <f t="shared" si="115"/>
        <v>7156</v>
      </c>
    </row>
    <row r="202" spans="1:12" ht="39.75" customHeight="1" x14ac:dyDescent="0.2">
      <c r="A202" s="127" t="s">
        <v>498</v>
      </c>
      <c r="B202" s="125" t="s">
        <v>267</v>
      </c>
      <c r="C202" s="125" t="s">
        <v>234</v>
      </c>
      <c r="D202" s="125" t="s">
        <v>142</v>
      </c>
      <c r="E202" s="125" t="s">
        <v>142</v>
      </c>
      <c r="F202" s="125" t="s">
        <v>9</v>
      </c>
      <c r="G202" s="125"/>
      <c r="H202" s="125"/>
      <c r="I202" s="125"/>
      <c r="J202" s="126">
        <f>J203+J207</f>
        <v>7047.1</v>
      </c>
      <c r="K202" s="126">
        <f>K203+K207</f>
        <v>7156</v>
      </c>
      <c r="L202" s="126">
        <f>L203+L207</f>
        <v>7156</v>
      </c>
    </row>
    <row r="203" spans="1:12" ht="70.5" customHeight="1" x14ac:dyDescent="0.2">
      <c r="A203" s="127" t="s">
        <v>290</v>
      </c>
      <c r="B203" s="125" t="s">
        <v>267</v>
      </c>
      <c r="C203" s="125" t="s">
        <v>234</v>
      </c>
      <c r="D203" s="125" t="s">
        <v>142</v>
      </c>
      <c r="E203" s="125" t="s">
        <v>142</v>
      </c>
      <c r="F203" s="125" t="s">
        <v>9</v>
      </c>
      <c r="G203" s="125" t="s">
        <v>201</v>
      </c>
      <c r="H203" s="125"/>
      <c r="I203" s="125"/>
      <c r="J203" s="126">
        <f>J204</f>
        <v>4921.6000000000004</v>
      </c>
      <c r="K203" s="126">
        <f t="shared" si="115"/>
        <v>4970.8</v>
      </c>
      <c r="L203" s="126">
        <f t="shared" si="115"/>
        <v>4970.8</v>
      </c>
    </row>
    <row r="204" spans="1:12" ht="51" customHeight="1" x14ac:dyDescent="0.2">
      <c r="A204" s="127" t="s">
        <v>289</v>
      </c>
      <c r="B204" s="125" t="s">
        <v>267</v>
      </c>
      <c r="C204" s="125" t="s">
        <v>234</v>
      </c>
      <c r="D204" s="125" t="s">
        <v>142</v>
      </c>
      <c r="E204" s="125" t="s">
        <v>142</v>
      </c>
      <c r="F204" s="125" t="s">
        <v>9</v>
      </c>
      <c r="G204" s="125" t="s">
        <v>201</v>
      </c>
      <c r="H204" s="125" t="s">
        <v>287</v>
      </c>
      <c r="I204" s="125"/>
      <c r="J204" s="126">
        <f>J205</f>
        <v>4921.6000000000004</v>
      </c>
      <c r="K204" s="126">
        <f t="shared" si="115"/>
        <v>4970.8</v>
      </c>
      <c r="L204" s="126">
        <f t="shared" si="115"/>
        <v>4970.8</v>
      </c>
    </row>
    <row r="205" spans="1:12" ht="29.25" customHeight="1" x14ac:dyDescent="0.2">
      <c r="A205" s="124" t="s">
        <v>255</v>
      </c>
      <c r="B205" s="125" t="s">
        <v>267</v>
      </c>
      <c r="C205" s="125" t="s">
        <v>234</v>
      </c>
      <c r="D205" s="125" t="s">
        <v>142</v>
      </c>
      <c r="E205" s="125" t="s">
        <v>142</v>
      </c>
      <c r="F205" s="125" t="s">
        <v>9</v>
      </c>
      <c r="G205" s="125" t="s">
        <v>201</v>
      </c>
      <c r="H205" s="125" t="s">
        <v>287</v>
      </c>
      <c r="I205" s="125" t="s">
        <v>252</v>
      </c>
      <c r="J205" s="126">
        <f>J206</f>
        <v>4921.6000000000004</v>
      </c>
      <c r="K205" s="126">
        <f t="shared" si="115"/>
        <v>4970.8</v>
      </c>
      <c r="L205" s="126">
        <f t="shared" si="115"/>
        <v>4970.8</v>
      </c>
    </row>
    <row r="206" spans="1:12" x14ac:dyDescent="0.2">
      <c r="A206" s="124" t="s">
        <v>277</v>
      </c>
      <c r="B206" s="125" t="s">
        <v>267</v>
      </c>
      <c r="C206" s="125" t="s">
        <v>234</v>
      </c>
      <c r="D206" s="125" t="s">
        <v>142</v>
      </c>
      <c r="E206" s="125" t="s">
        <v>142</v>
      </c>
      <c r="F206" s="125" t="s">
        <v>9</v>
      </c>
      <c r="G206" s="125" t="s">
        <v>201</v>
      </c>
      <c r="H206" s="125" t="s">
        <v>287</v>
      </c>
      <c r="I206" s="125" t="s">
        <v>273</v>
      </c>
      <c r="J206" s="126">
        <v>4921.6000000000004</v>
      </c>
      <c r="K206" s="126">
        <v>4970.8</v>
      </c>
      <c r="L206" s="126">
        <v>4970.8</v>
      </c>
    </row>
    <row r="207" spans="1:12" ht="25.5" x14ac:dyDescent="0.2">
      <c r="A207" s="127" t="s">
        <v>292</v>
      </c>
      <c r="B207" s="125" t="s">
        <v>267</v>
      </c>
      <c r="C207" s="125" t="s">
        <v>234</v>
      </c>
      <c r="D207" s="125" t="s">
        <v>142</v>
      </c>
      <c r="E207" s="125" t="s">
        <v>142</v>
      </c>
      <c r="F207" s="125" t="s">
        <v>9</v>
      </c>
      <c r="G207" s="125" t="s">
        <v>151</v>
      </c>
      <c r="H207" s="125"/>
      <c r="I207" s="125"/>
      <c r="J207" s="126">
        <f>J208</f>
        <v>2125.5</v>
      </c>
      <c r="K207" s="126">
        <f t="shared" ref="K207:L209" si="116">K208</f>
        <v>2185.1999999999998</v>
      </c>
      <c r="L207" s="126">
        <f t="shared" si="116"/>
        <v>2185.1999999999998</v>
      </c>
    </row>
    <row r="208" spans="1:12" ht="53.25" customHeight="1" x14ac:dyDescent="0.2">
      <c r="A208" s="127" t="s">
        <v>293</v>
      </c>
      <c r="B208" s="125" t="s">
        <v>267</v>
      </c>
      <c r="C208" s="125" t="s">
        <v>234</v>
      </c>
      <c r="D208" s="125" t="s">
        <v>142</v>
      </c>
      <c r="E208" s="125" t="s">
        <v>142</v>
      </c>
      <c r="F208" s="125" t="s">
        <v>9</v>
      </c>
      <c r="G208" s="125" t="s">
        <v>151</v>
      </c>
      <c r="H208" s="125" t="s">
        <v>291</v>
      </c>
      <c r="I208" s="125"/>
      <c r="J208" s="126">
        <f>J209</f>
        <v>2125.5</v>
      </c>
      <c r="K208" s="126">
        <f t="shared" si="116"/>
        <v>2185.1999999999998</v>
      </c>
      <c r="L208" s="126">
        <f t="shared" si="116"/>
        <v>2185.1999999999998</v>
      </c>
    </row>
    <row r="209" spans="1:12" ht="27.75" customHeight="1" x14ac:dyDescent="0.2">
      <c r="A209" s="124" t="s">
        <v>255</v>
      </c>
      <c r="B209" s="125" t="s">
        <v>267</v>
      </c>
      <c r="C209" s="125" t="s">
        <v>234</v>
      </c>
      <c r="D209" s="125" t="s">
        <v>142</v>
      </c>
      <c r="E209" s="125" t="s">
        <v>142</v>
      </c>
      <c r="F209" s="125" t="s">
        <v>9</v>
      </c>
      <c r="G209" s="125" t="s">
        <v>151</v>
      </c>
      <c r="H209" s="125" t="s">
        <v>291</v>
      </c>
      <c r="I209" s="125" t="s">
        <v>252</v>
      </c>
      <c r="J209" s="126">
        <f>J210</f>
        <v>2125.5</v>
      </c>
      <c r="K209" s="126">
        <f t="shared" si="116"/>
        <v>2185.1999999999998</v>
      </c>
      <c r="L209" s="126">
        <f t="shared" si="116"/>
        <v>2185.1999999999998</v>
      </c>
    </row>
    <row r="210" spans="1:12" ht="12" customHeight="1" x14ac:dyDescent="0.2">
      <c r="A210" s="124" t="s">
        <v>277</v>
      </c>
      <c r="B210" s="125" t="s">
        <v>267</v>
      </c>
      <c r="C210" s="125" t="s">
        <v>234</v>
      </c>
      <c r="D210" s="125" t="s">
        <v>142</v>
      </c>
      <c r="E210" s="125" t="s">
        <v>142</v>
      </c>
      <c r="F210" s="125" t="s">
        <v>9</v>
      </c>
      <c r="G210" s="125" t="s">
        <v>151</v>
      </c>
      <c r="H210" s="125" t="s">
        <v>291</v>
      </c>
      <c r="I210" s="125" t="s">
        <v>273</v>
      </c>
      <c r="J210" s="126">
        <v>2125.5</v>
      </c>
      <c r="K210" s="126">
        <v>2185.1999999999998</v>
      </c>
      <c r="L210" s="126">
        <f>2183+2.2</f>
        <v>2185.1999999999998</v>
      </c>
    </row>
    <row r="211" spans="1:12" x14ac:dyDescent="0.2">
      <c r="A211" s="127" t="s">
        <v>294</v>
      </c>
      <c r="B211" s="125" t="s">
        <v>267</v>
      </c>
      <c r="C211" s="125" t="s">
        <v>234</v>
      </c>
      <c r="D211" s="125" t="s">
        <v>201</v>
      </c>
      <c r="E211" s="125"/>
      <c r="F211" s="125"/>
      <c r="G211" s="125"/>
      <c r="H211" s="125"/>
      <c r="I211" s="125"/>
      <c r="J211" s="126">
        <f>J212+J218</f>
        <v>1233.5</v>
      </c>
      <c r="K211" s="126">
        <f>K212+K218</f>
        <v>1242.7</v>
      </c>
      <c r="L211" s="126">
        <f>L212+L218</f>
        <v>1252</v>
      </c>
    </row>
    <row r="212" spans="1:12" ht="39" customHeight="1" x14ac:dyDescent="0.2">
      <c r="A212" s="127" t="s">
        <v>500</v>
      </c>
      <c r="B212" s="125" t="s">
        <v>267</v>
      </c>
      <c r="C212" s="125" t="s">
        <v>234</v>
      </c>
      <c r="D212" s="125" t="s">
        <v>201</v>
      </c>
      <c r="E212" s="125" t="s">
        <v>190</v>
      </c>
      <c r="F212" s="125" t="s">
        <v>184</v>
      </c>
      <c r="G212" s="125"/>
      <c r="H212" s="125"/>
      <c r="I212" s="125"/>
      <c r="J212" s="126">
        <f>J213</f>
        <v>916.3</v>
      </c>
      <c r="K212" s="126">
        <f t="shared" ref="K212:L216" si="117">K213</f>
        <v>925.5</v>
      </c>
      <c r="L212" s="126">
        <f t="shared" si="117"/>
        <v>934.8</v>
      </c>
    </row>
    <row r="213" spans="1:12" x14ac:dyDescent="0.2">
      <c r="A213" s="127" t="s">
        <v>296</v>
      </c>
      <c r="B213" s="125" t="s">
        <v>267</v>
      </c>
      <c r="C213" s="125" t="s">
        <v>234</v>
      </c>
      <c r="D213" s="125" t="s">
        <v>201</v>
      </c>
      <c r="E213" s="125" t="s">
        <v>190</v>
      </c>
      <c r="F213" s="125" t="s">
        <v>8</v>
      </c>
      <c r="G213" s="125"/>
      <c r="H213" s="125"/>
      <c r="I213" s="125"/>
      <c r="J213" s="126">
        <f>J214</f>
        <v>916.3</v>
      </c>
      <c r="K213" s="126">
        <f t="shared" si="117"/>
        <v>925.5</v>
      </c>
      <c r="L213" s="126">
        <f t="shared" si="117"/>
        <v>934.8</v>
      </c>
    </row>
    <row r="214" spans="1:12" ht="25.5" x14ac:dyDescent="0.2">
      <c r="A214" s="127" t="s">
        <v>297</v>
      </c>
      <c r="B214" s="125" t="s">
        <v>267</v>
      </c>
      <c r="C214" s="125" t="s">
        <v>234</v>
      </c>
      <c r="D214" s="125" t="s">
        <v>201</v>
      </c>
      <c r="E214" s="125" t="s">
        <v>190</v>
      </c>
      <c r="F214" s="125" t="s">
        <v>8</v>
      </c>
      <c r="G214" s="125" t="s">
        <v>190</v>
      </c>
      <c r="H214" s="125"/>
      <c r="I214" s="125"/>
      <c r="J214" s="126">
        <f>J215</f>
        <v>916.3</v>
      </c>
      <c r="K214" s="126">
        <f t="shared" si="117"/>
        <v>925.5</v>
      </c>
      <c r="L214" s="126">
        <f t="shared" si="117"/>
        <v>934.8</v>
      </c>
    </row>
    <row r="215" spans="1:12" ht="25.5" x14ac:dyDescent="0.2">
      <c r="A215" s="130" t="s">
        <v>276</v>
      </c>
      <c r="B215" s="125" t="s">
        <v>267</v>
      </c>
      <c r="C215" s="125" t="s">
        <v>234</v>
      </c>
      <c r="D215" s="125" t="s">
        <v>201</v>
      </c>
      <c r="E215" s="125" t="s">
        <v>190</v>
      </c>
      <c r="F215" s="125" t="s">
        <v>8</v>
      </c>
      <c r="G215" s="125" t="s">
        <v>190</v>
      </c>
      <c r="H215" s="125" t="s">
        <v>272</v>
      </c>
      <c r="I215" s="125"/>
      <c r="J215" s="126">
        <f>J216</f>
        <v>916.3</v>
      </c>
      <c r="K215" s="126">
        <f t="shared" si="117"/>
        <v>925.5</v>
      </c>
      <c r="L215" s="126">
        <f t="shared" si="117"/>
        <v>934.8</v>
      </c>
    </row>
    <row r="216" spans="1:12" ht="27.75" customHeight="1" x14ac:dyDescent="0.2">
      <c r="A216" s="124" t="s">
        <v>255</v>
      </c>
      <c r="B216" s="125" t="s">
        <v>267</v>
      </c>
      <c r="C216" s="125" t="s">
        <v>234</v>
      </c>
      <c r="D216" s="125" t="s">
        <v>201</v>
      </c>
      <c r="E216" s="125" t="s">
        <v>190</v>
      </c>
      <c r="F216" s="125" t="s">
        <v>8</v>
      </c>
      <c r="G216" s="125" t="s">
        <v>190</v>
      </c>
      <c r="H216" s="125" t="s">
        <v>272</v>
      </c>
      <c r="I216" s="125" t="s">
        <v>252</v>
      </c>
      <c r="J216" s="126">
        <f>J217</f>
        <v>916.3</v>
      </c>
      <c r="K216" s="126">
        <f t="shared" si="117"/>
        <v>925.5</v>
      </c>
      <c r="L216" s="126">
        <f t="shared" si="117"/>
        <v>934.8</v>
      </c>
    </row>
    <row r="217" spans="1:12" x14ac:dyDescent="0.2">
      <c r="A217" s="124" t="s">
        <v>277</v>
      </c>
      <c r="B217" s="125" t="s">
        <v>267</v>
      </c>
      <c r="C217" s="125" t="s">
        <v>234</v>
      </c>
      <c r="D217" s="125" t="s">
        <v>201</v>
      </c>
      <c r="E217" s="125" t="s">
        <v>190</v>
      </c>
      <c r="F217" s="125" t="s">
        <v>8</v>
      </c>
      <c r="G217" s="125" t="s">
        <v>190</v>
      </c>
      <c r="H217" s="125" t="s">
        <v>272</v>
      </c>
      <c r="I217" s="125" t="s">
        <v>273</v>
      </c>
      <c r="J217" s="126">
        <v>916.3</v>
      </c>
      <c r="K217" s="126">
        <v>925.5</v>
      </c>
      <c r="L217" s="126">
        <v>934.8</v>
      </c>
    </row>
    <row r="218" spans="1:12" ht="25.5" x14ac:dyDescent="0.2">
      <c r="A218" s="127" t="s">
        <v>187</v>
      </c>
      <c r="B218" s="125" t="s">
        <v>267</v>
      </c>
      <c r="C218" s="125" t="s">
        <v>234</v>
      </c>
      <c r="D218" s="125" t="s">
        <v>201</v>
      </c>
      <c r="E218" s="125" t="s">
        <v>183</v>
      </c>
      <c r="F218" s="125" t="s">
        <v>184</v>
      </c>
      <c r="G218" s="125"/>
      <c r="H218" s="125"/>
      <c r="I218" s="125"/>
      <c r="J218" s="126">
        <f t="shared" ref="J218:J221" si="118">J219</f>
        <v>317.2</v>
      </c>
      <c r="K218" s="126">
        <f t="shared" ref="K218" si="119">K219</f>
        <v>317.2</v>
      </c>
      <c r="L218" s="126">
        <f t="shared" ref="L218" si="120">L219</f>
        <v>317.2</v>
      </c>
    </row>
    <row r="219" spans="1:12" ht="38.25" x14ac:dyDescent="0.2">
      <c r="A219" s="127" t="s">
        <v>188</v>
      </c>
      <c r="B219" s="125" t="s">
        <v>267</v>
      </c>
      <c r="C219" s="125" t="s">
        <v>234</v>
      </c>
      <c r="D219" s="125" t="s">
        <v>201</v>
      </c>
      <c r="E219" s="125" t="s">
        <v>183</v>
      </c>
      <c r="F219" s="125" t="s">
        <v>8</v>
      </c>
      <c r="G219" s="125" t="s">
        <v>185</v>
      </c>
      <c r="H219" s="125"/>
      <c r="I219" s="125"/>
      <c r="J219" s="126">
        <f t="shared" si="118"/>
        <v>317.2</v>
      </c>
      <c r="K219" s="126">
        <f t="shared" ref="K219:L221" si="121">K220</f>
        <v>317.2</v>
      </c>
      <c r="L219" s="126">
        <f t="shared" ref="L219" si="122">L220</f>
        <v>317.2</v>
      </c>
    </row>
    <row r="220" spans="1:12" ht="25.5" x14ac:dyDescent="0.2">
      <c r="A220" s="130" t="s">
        <v>276</v>
      </c>
      <c r="B220" s="125" t="s">
        <v>267</v>
      </c>
      <c r="C220" s="125" t="s">
        <v>234</v>
      </c>
      <c r="D220" s="125" t="s">
        <v>201</v>
      </c>
      <c r="E220" s="125" t="s">
        <v>183</v>
      </c>
      <c r="F220" s="125" t="s">
        <v>8</v>
      </c>
      <c r="G220" s="125" t="s">
        <v>185</v>
      </c>
      <c r="H220" s="125" t="s">
        <v>272</v>
      </c>
      <c r="I220" s="125"/>
      <c r="J220" s="126">
        <f t="shared" si="118"/>
        <v>317.2</v>
      </c>
      <c r="K220" s="126">
        <f t="shared" si="121"/>
        <v>317.2</v>
      </c>
      <c r="L220" s="126">
        <f t="shared" si="121"/>
        <v>317.2</v>
      </c>
    </row>
    <row r="221" spans="1:12" ht="28.5" customHeight="1" x14ac:dyDescent="0.2">
      <c r="A221" s="124" t="s">
        <v>255</v>
      </c>
      <c r="B221" s="125" t="s">
        <v>267</v>
      </c>
      <c r="C221" s="125" t="s">
        <v>234</v>
      </c>
      <c r="D221" s="125" t="s">
        <v>201</v>
      </c>
      <c r="E221" s="125" t="s">
        <v>183</v>
      </c>
      <c r="F221" s="125" t="s">
        <v>8</v>
      </c>
      <c r="G221" s="125" t="s">
        <v>185</v>
      </c>
      <c r="H221" s="125" t="s">
        <v>272</v>
      </c>
      <c r="I221" s="125" t="s">
        <v>252</v>
      </c>
      <c r="J221" s="126">
        <f t="shared" si="118"/>
        <v>317.2</v>
      </c>
      <c r="K221" s="126">
        <f t="shared" si="121"/>
        <v>317.2</v>
      </c>
      <c r="L221" s="126">
        <f t="shared" si="121"/>
        <v>317.2</v>
      </c>
    </row>
    <row r="222" spans="1:12" ht="12" customHeight="1" x14ac:dyDescent="0.2">
      <c r="A222" s="124" t="s">
        <v>277</v>
      </c>
      <c r="B222" s="125" t="s">
        <v>267</v>
      </c>
      <c r="C222" s="125" t="s">
        <v>234</v>
      </c>
      <c r="D222" s="125" t="s">
        <v>201</v>
      </c>
      <c r="E222" s="125" t="s">
        <v>183</v>
      </c>
      <c r="F222" s="125" t="s">
        <v>8</v>
      </c>
      <c r="G222" s="125" t="s">
        <v>185</v>
      </c>
      <c r="H222" s="125" t="s">
        <v>272</v>
      </c>
      <c r="I222" s="125" t="s">
        <v>273</v>
      </c>
      <c r="J222" s="126">
        <v>317.2</v>
      </c>
      <c r="K222" s="126">
        <v>317.2</v>
      </c>
      <c r="L222" s="126">
        <v>317.2</v>
      </c>
    </row>
    <row r="223" spans="1:12" x14ac:dyDescent="0.2">
      <c r="A223" s="127" t="s">
        <v>298</v>
      </c>
      <c r="B223" s="125" t="s">
        <v>267</v>
      </c>
      <c r="C223" s="125" t="s">
        <v>234</v>
      </c>
      <c r="D223" s="125" t="s">
        <v>224</v>
      </c>
      <c r="E223" s="125"/>
      <c r="F223" s="125"/>
      <c r="G223" s="125"/>
      <c r="H223" s="125"/>
      <c r="I223" s="125"/>
      <c r="J223" s="126">
        <f>J224</f>
        <v>1296.2</v>
      </c>
      <c r="K223" s="126">
        <f t="shared" ref="K223:L223" si="123">K224</f>
        <v>1306.5999999999999</v>
      </c>
      <c r="L223" s="126">
        <f t="shared" si="123"/>
        <v>1317.2</v>
      </c>
    </row>
    <row r="224" spans="1:12" ht="25.5" x14ac:dyDescent="0.2">
      <c r="A224" s="127" t="s">
        <v>187</v>
      </c>
      <c r="B224" s="125" t="s">
        <v>267</v>
      </c>
      <c r="C224" s="125" t="s">
        <v>234</v>
      </c>
      <c r="D224" s="125" t="s">
        <v>224</v>
      </c>
      <c r="E224" s="125" t="s">
        <v>183</v>
      </c>
      <c r="F224" s="125" t="s">
        <v>184</v>
      </c>
      <c r="G224" s="125"/>
      <c r="H224" s="125"/>
      <c r="I224" s="125"/>
      <c r="J224" s="126">
        <f>J225</f>
        <v>1296.2</v>
      </c>
      <c r="K224" s="126">
        <f t="shared" ref="K224:L224" si="124">K225</f>
        <v>1306.5999999999999</v>
      </c>
      <c r="L224" s="126">
        <f t="shared" si="124"/>
        <v>1317.2</v>
      </c>
    </row>
    <row r="225" spans="1:12" ht="38.25" x14ac:dyDescent="0.2">
      <c r="A225" s="127" t="s">
        <v>188</v>
      </c>
      <c r="B225" s="125" t="s">
        <v>267</v>
      </c>
      <c r="C225" s="125" t="s">
        <v>234</v>
      </c>
      <c r="D225" s="125" t="s">
        <v>224</v>
      </c>
      <c r="E225" s="125" t="s">
        <v>183</v>
      </c>
      <c r="F225" s="125" t="s">
        <v>8</v>
      </c>
      <c r="G225" s="125" t="s">
        <v>185</v>
      </c>
      <c r="H225" s="125"/>
      <c r="I225" s="125"/>
      <c r="J225" s="126">
        <f>J226+J229</f>
        <v>1296.2</v>
      </c>
      <c r="K225" s="126">
        <f>K226+K229</f>
        <v>1306.5999999999999</v>
      </c>
      <c r="L225" s="126">
        <f>L226+L229</f>
        <v>1317.2</v>
      </c>
    </row>
    <row r="226" spans="1:12" ht="25.5" x14ac:dyDescent="0.2">
      <c r="A226" s="130" t="s">
        <v>276</v>
      </c>
      <c r="B226" s="125" t="s">
        <v>267</v>
      </c>
      <c r="C226" s="125" t="s">
        <v>234</v>
      </c>
      <c r="D226" s="125" t="s">
        <v>224</v>
      </c>
      <c r="E226" s="125" t="s">
        <v>183</v>
      </c>
      <c r="F226" s="125" t="s">
        <v>8</v>
      </c>
      <c r="G226" s="125" t="s">
        <v>185</v>
      </c>
      <c r="H226" s="125" t="s">
        <v>272</v>
      </c>
      <c r="I226" s="125"/>
      <c r="J226" s="126">
        <f>J227</f>
        <v>253.8</v>
      </c>
      <c r="K226" s="126">
        <f t="shared" ref="K226:L226" si="125">K227</f>
        <v>253.8</v>
      </c>
      <c r="L226" s="126">
        <f t="shared" si="125"/>
        <v>253.8</v>
      </c>
    </row>
    <row r="227" spans="1:12" ht="28.5" customHeight="1" x14ac:dyDescent="0.2">
      <c r="A227" s="124" t="s">
        <v>255</v>
      </c>
      <c r="B227" s="125" t="s">
        <v>267</v>
      </c>
      <c r="C227" s="125" t="s">
        <v>234</v>
      </c>
      <c r="D227" s="125" t="s">
        <v>224</v>
      </c>
      <c r="E227" s="125" t="s">
        <v>183</v>
      </c>
      <c r="F227" s="125" t="s">
        <v>8</v>
      </c>
      <c r="G227" s="125" t="s">
        <v>185</v>
      </c>
      <c r="H227" s="125" t="s">
        <v>272</v>
      </c>
      <c r="I227" s="125" t="s">
        <v>252</v>
      </c>
      <c r="J227" s="126">
        <f>J228</f>
        <v>253.8</v>
      </c>
      <c r="K227" s="126">
        <f t="shared" ref="K227" si="126">K228</f>
        <v>253.8</v>
      </c>
      <c r="L227" s="126">
        <f t="shared" ref="L227" si="127">L228</f>
        <v>253.8</v>
      </c>
    </row>
    <row r="228" spans="1:12" x14ac:dyDescent="0.2">
      <c r="A228" s="124" t="s">
        <v>277</v>
      </c>
      <c r="B228" s="125" t="s">
        <v>267</v>
      </c>
      <c r="C228" s="125" t="s">
        <v>234</v>
      </c>
      <c r="D228" s="125" t="s">
        <v>224</v>
      </c>
      <c r="E228" s="125" t="s">
        <v>183</v>
      </c>
      <c r="F228" s="125" t="s">
        <v>8</v>
      </c>
      <c r="G228" s="125" t="s">
        <v>185</v>
      </c>
      <c r="H228" s="125" t="s">
        <v>272</v>
      </c>
      <c r="I228" s="125" t="s">
        <v>273</v>
      </c>
      <c r="J228" s="126">
        <v>253.8</v>
      </c>
      <c r="K228" s="126">
        <v>253.8</v>
      </c>
      <c r="L228" s="126">
        <v>253.8</v>
      </c>
    </row>
    <row r="229" spans="1:12" ht="48.75" customHeight="1" x14ac:dyDescent="0.2">
      <c r="A229" s="127" t="s">
        <v>300</v>
      </c>
      <c r="B229" s="125" t="s">
        <v>267</v>
      </c>
      <c r="C229" s="125" t="s">
        <v>234</v>
      </c>
      <c r="D229" s="125" t="s">
        <v>224</v>
      </c>
      <c r="E229" s="125" t="s">
        <v>183</v>
      </c>
      <c r="F229" s="125" t="s">
        <v>8</v>
      </c>
      <c r="G229" s="125" t="s">
        <v>185</v>
      </c>
      <c r="H229" s="125" t="s">
        <v>299</v>
      </c>
      <c r="I229" s="125"/>
      <c r="J229" s="126">
        <f>J230+J232</f>
        <v>1042.4000000000001</v>
      </c>
      <c r="K229" s="126">
        <f t="shared" ref="K229:L229" si="128">K230+K232</f>
        <v>1052.8</v>
      </c>
      <c r="L229" s="126">
        <f t="shared" si="128"/>
        <v>1063.4000000000001</v>
      </c>
    </row>
    <row r="230" spans="1:12" ht="62.25" customHeight="1" x14ac:dyDescent="0.2">
      <c r="A230" s="127" t="s">
        <v>148</v>
      </c>
      <c r="B230" s="125" t="s">
        <v>267</v>
      </c>
      <c r="C230" s="125" t="s">
        <v>234</v>
      </c>
      <c r="D230" s="125" t="s">
        <v>224</v>
      </c>
      <c r="E230" s="125" t="s">
        <v>183</v>
      </c>
      <c r="F230" s="125" t="s">
        <v>8</v>
      </c>
      <c r="G230" s="125" t="s">
        <v>185</v>
      </c>
      <c r="H230" s="125" t="s">
        <v>299</v>
      </c>
      <c r="I230" s="125" t="s">
        <v>147</v>
      </c>
      <c r="J230" s="126">
        <f>J231</f>
        <v>1025.5</v>
      </c>
      <c r="K230" s="126">
        <f t="shared" ref="K230" si="129">K231</f>
        <v>1035.7</v>
      </c>
      <c r="L230" s="126">
        <f t="shared" ref="L230" si="130">L231</f>
        <v>1046.2</v>
      </c>
    </row>
    <row r="231" spans="1:12" ht="15" customHeight="1" x14ac:dyDescent="0.2">
      <c r="A231" s="124" t="s">
        <v>200</v>
      </c>
      <c r="B231" s="125" t="s">
        <v>267</v>
      </c>
      <c r="C231" s="125" t="s">
        <v>234</v>
      </c>
      <c r="D231" s="125" t="s">
        <v>224</v>
      </c>
      <c r="E231" s="125" t="s">
        <v>183</v>
      </c>
      <c r="F231" s="125" t="s">
        <v>8</v>
      </c>
      <c r="G231" s="125" t="s">
        <v>185</v>
      </c>
      <c r="H231" s="125" t="s">
        <v>299</v>
      </c>
      <c r="I231" s="125" t="s">
        <v>197</v>
      </c>
      <c r="J231" s="126">
        <v>1025.5</v>
      </c>
      <c r="K231" s="126">
        <v>1035.7</v>
      </c>
      <c r="L231" s="126">
        <v>1046.2</v>
      </c>
    </row>
    <row r="232" spans="1:12" ht="25.5" x14ac:dyDescent="0.2">
      <c r="A232" s="124" t="s">
        <v>159</v>
      </c>
      <c r="B232" s="125" t="s">
        <v>267</v>
      </c>
      <c r="C232" s="125" t="s">
        <v>234</v>
      </c>
      <c r="D232" s="125" t="s">
        <v>224</v>
      </c>
      <c r="E232" s="125" t="s">
        <v>183</v>
      </c>
      <c r="F232" s="125" t="s">
        <v>8</v>
      </c>
      <c r="G232" s="125" t="s">
        <v>185</v>
      </c>
      <c r="H232" s="125" t="s">
        <v>299</v>
      </c>
      <c r="I232" s="125" t="s">
        <v>157</v>
      </c>
      <c r="J232" s="126">
        <f>J233</f>
        <v>16.899999999999999</v>
      </c>
      <c r="K232" s="126">
        <f t="shared" ref="K232:L232" si="131">K233</f>
        <v>17.100000000000001</v>
      </c>
      <c r="L232" s="126">
        <f t="shared" si="131"/>
        <v>17.2</v>
      </c>
    </row>
    <row r="233" spans="1:12" ht="29.25" customHeight="1" x14ac:dyDescent="0.2">
      <c r="A233" s="124" t="s">
        <v>160</v>
      </c>
      <c r="B233" s="125" t="s">
        <v>267</v>
      </c>
      <c r="C233" s="125" t="s">
        <v>234</v>
      </c>
      <c r="D233" s="125" t="s">
        <v>224</v>
      </c>
      <c r="E233" s="125" t="s">
        <v>183</v>
      </c>
      <c r="F233" s="125" t="s">
        <v>8</v>
      </c>
      <c r="G233" s="125" t="s">
        <v>185</v>
      </c>
      <c r="H233" s="125" t="s">
        <v>299</v>
      </c>
      <c r="I233" s="125" t="s">
        <v>158</v>
      </c>
      <c r="J233" s="126">
        <v>16.899999999999999</v>
      </c>
      <c r="K233" s="126">
        <v>17.100000000000001</v>
      </c>
      <c r="L233" s="126">
        <v>17.2</v>
      </c>
    </row>
    <row r="234" spans="1:12" x14ac:dyDescent="0.2">
      <c r="A234" s="127" t="s">
        <v>302</v>
      </c>
      <c r="B234" s="125" t="s">
        <v>267</v>
      </c>
      <c r="C234" s="125" t="s">
        <v>301</v>
      </c>
      <c r="D234" s="125"/>
      <c r="E234" s="125"/>
      <c r="F234" s="125"/>
      <c r="G234" s="125"/>
      <c r="H234" s="125"/>
      <c r="I234" s="125"/>
      <c r="J234" s="126">
        <f>J235</f>
        <v>3010</v>
      </c>
      <c r="K234" s="126">
        <f t="shared" ref="K234:L234" si="132">K235</f>
        <v>3039.6</v>
      </c>
      <c r="L234" s="126">
        <f t="shared" si="132"/>
        <v>3069.5</v>
      </c>
    </row>
    <row r="235" spans="1:12" ht="12.75" customHeight="1" x14ac:dyDescent="0.2">
      <c r="A235" s="127" t="s">
        <v>303</v>
      </c>
      <c r="B235" s="125" t="s">
        <v>267</v>
      </c>
      <c r="C235" s="125" t="s">
        <v>301</v>
      </c>
      <c r="D235" s="125" t="s">
        <v>151</v>
      </c>
      <c r="E235" s="125"/>
      <c r="F235" s="125"/>
      <c r="G235" s="125"/>
      <c r="H235" s="125"/>
      <c r="I235" s="125"/>
      <c r="J235" s="126">
        <f t="shared" ref="J235:J240" si="133">J236</f>
        <v>3010</v>
      </c>
      <c r="K235" s="126">
        <f t="shared" ref="K235:K237" si="134">K236</f>
        <v>3039.6</v>
      </c>
      <c r="L235" s="126">
        <f t="shared" ref="L235:L237" si="135">L236</f>
        <v>3069.5</v>
      </c>
    </row>
    <row r="236" spans="1:12" ht="39.75" customHeight="1" x14ac:dyDescent="0.2">
      <c r="A236" s="127" t="s">
        <v>500</v>
      </c>
      <c r="B236" s="125" t="s">
        <v>267</v>
      </c>
      <c r="C236" s="125" t="s">
        <v>301</v>
      </c>
      <c r="D236" s="125" t="s">
        <v>151</v>
      </c>
      <c r="E236" s="125" t="s">
        <v>190</v>
      </c>
      <c r="F236" s="125" t="s">
        <v>184</v>
      </c>
      <c r="G236" s="125"/>
      <c r="H236" s="125"/>
      <c r="I236" s="125"/>
      <c r="J236" s="126">
        <f t="shared" si="133"/>
        <v>3010</v>
      </c>
      <c r="K236" s="126">
        <f t="shared" si="134"/>
        <v>3039.6</v>
      </c>
      <c r="L236" s="126">
        <f t="shared" si="135"/>
        <v>3069.5</v>
      </c>
    </row>
    <row r="237" spans="1:12" x14ac:dyDescent="0.2">
      <c r="A237" s="127" t="s">
        <v>296</v>
      </c>
      <c r="B237" s="125" t="s">
        <v>267</v>
      </c>
      <c r="C237" s="125" t="s">
        <v>301</v>
      </c>
      <c r="D237" s="125" t="s">
        <v>151</v>
      </c>
      <c r="E237" s="125" t="s">
        <v>190</v>
      </c>
      <c r="F237" s="125" t="s">
        <v>8</v>
      </c>
      <c r="G237" s="125"/>
      <c r="H237" s="125"/>
      <c r="I237" s="125"/>
      <c r="J237" s="126">
        <f t="shared" si="133"/>
        <v>3010</v>
      </c>
      <c r="K237" s="126">
        <f t="shared" si="134"/>
        <v>3039.6</v>
      </c>
      <c r="L237" s="126">
        <f t="shared" si="135"/>
        <v>3069.5</v>
      </c>
    </row>
    <row r="238" spans="1:12" ht="50.25" customHeight="1" x14ac:dyDescent="0.2">
      <c r="A238" s="130" t="s">
        <v>304</v>
      </c>
      <c r="B238" s="125" t="s">
        <v>267</v>
      </c>
      <c r="C238" s="125" t="s">
        <v>301</v>
      </c>
      <c r="D238" s="125" t="s">
        <v>151</v>
      </c>
      <c r="E238" s="125" t="s">
        <v>190</v>
      </c>
      <c r="F238" s="125" t="s">
        <v>8</v>
      </c>
      <c r="G238" s="125" t="s">
        <v>201</v>
      </c>
      <c r="H238" s="125"/>
      <c r="I238" s="125"/>
      <c r="J238" s="126">
        <f t="shared" si="133"/>
        <v>3010</v>
      </c>
      <c r="K238" s="126">
        <f t="shared" ref="K238" si="136">K239</f>
        <v>3039.6</v>
      </c>
      <c r="L238" s="126">
        <f t="shared" ref="L238" si="137">L239</f>
        <v>3069.5</v>
      </c>
    </row>
    <row r="239" spans="1:12" ht="25.5" x14ac:dyDescent="0.2">
      <c r="A239" s="130" t="s">
        <v>276</v>
      </c>
      <c r="B239" s="125" t="s">
        <v>267</v>
      </c>
      <c r="C239" s="125" t="s">
        <v>301</v>
      </c>
      <c r="D239" s="125" t="s">
        <v>151</v>
      </c>
      <c r="E239" s="125" t="s">
        <v>190</v>
      </c>
      <c r="F239" s="125" t="s">
        <v>8</v>
      </c>
      <c r="G239" s="125" t="s">
        <v>201</v>
      </c>
      <c r="H239" s="125" t="s">
        <v>272</v>
      </c>
      <c r="I239" s="125"/>
      <c r="J239" s="126">
        <f t="shared" si="133"/>
        <v>3010</v>
      </c>
      <c r="K239" s="126">
        <f t="shared" ref="K239:K240" si="138">K240</f>
        <v>3039.6</v>
      </c>
      <c r="L239" s="126">
        <f t="shared" ref="L239:L240" si="139">L240</f>
        <v>3069.5</v>
      </c>
    </row>
    <row r="240" spans="1:12" ht="27.75" customHeight="1" x14ac:dyDescent="0.2">
      <c r="A240" s="124" t="s">
        <v>255</v>
      </c>
      <c r="B240" s="125" t="s">
        <v>267</v>
      </c>
      <c r="C240" s="125" t="s">
        <v>301</v>
      </c>
      <c r="D240" s="125" t="s">
        <v>151</v>
      </c>
      <c r="E240" s="125" t="s">
        <v>190</v>
      </c>
      <c r="F240" s="125" t="s">
        <v>8</v>
      </c>
      <c r="G240" s="125" t="s">
        <v>201</v>
      </c>
      <c r="H240" s="125" t="s">
        <v>272</v>
      </c>
      <c r="I240" s="125" t="s">
        <v>252</v>
      </c>
      <c r="J240" s="126">
        <f t="shared" si="133"/>
        <v>3010</v>
      </c>
      <c r="K240" s="126">
        <f t="shared" si="138"/>
        <v>3039.6</v>
      </c>
      <c r="L240" s="126">
        <f t="shared" si="139"/>
        <v>3069.5</v>
      </c>
    </row>
    <row r="241" spans="1:12" x14ac:dyDescent="0.2">
      <c r="A241" s="124" t="s">
        <v>277</v>
      </c>
      <c r="B241" s="125" t="s">
        <v>267</v>
      </c>
      <c r="C241" s="125" t="s">
        <v>301</v>
      </c>
      <c r="D241" s="125" t="s">
        <v>151</v>
      </c>
      <c r="E241" s="125" t="s">
        <v>190</v>
      </c>
      <c r="F241" s="125" t="s">
        <v>8</v>
      </c>
      <c r="G241" s="125" t="s">
        <v>201</v>
      </c>
      <c r="H241" s="125" t="s">
        <v>272</v>
      </c>
      <c r="I241" s="125" t="s">
        <v>273</v>
      </c>
      <c r="J241" s="126">
        <v>3010</v>
      </c>
      <c r="K241" s="126">
        <v>3039.6</v>
      </c>
      <c r="L241" s="126">
        <v>3069.5</v>
      </c>
    </row>
    <row r="242" spans="1:12" x14ac:dyDescent="0.2">
      <c r="A242" s="127" t="s">
        <v>240</v>
      </c>
      <c r="B242" s="125" t="s">
        <v>267</v>
      </c>
      <c r="C242" s="125" t="s">
        <v>17</v>
      </c>
      <c r="D242" s="125"/>
      <c r="E242" s="125"/>
      <c r="F242" s="125"/>
      <c r="G242" s="125"/>
      <c r="H242" s="125"/>
      <c r="I242" s="125"/>
      <c r="J242" s="126">
        <f>J243</f>
        <v>2027.9</v>
      </c>
      <c r="K242" s="126">
        <f t="shared" ref="K242:K248" si="140">K243</f>
        <v>2028</v>
      </c>
      <c r="L242" s="126">
        <f t="shared" ref="L242:L248" si="141">L243</f>
        <v>2028</v>
      </c>
    </row>
    <row r="243" spans="1:12" x14ac:dyDescent="0.2">
      <c r="A243" s="127" t="s">
        <v>305</v>
      </c>
      <c r="B243" s="125" t="s">
        <v>267</v>
      </c>
      <c r="C243" s="125" t="s">
        <v>17</v>
      </c>
      <c r="D243" s="125" t="s">
        <v>201</v>
      </c>
      <c r="E243" s="125"/>
      <c r="F243" s="125"/>
      <c r="G243" s="125"/>
      <c r="H243" s="125"/>
      <c r="I243" s="125"/>
      <c r="J243" s="126">
        <f>J244+J250+J256</f>
        <v>2027.9</v>
      </c>
      <c r="K243" s="126">
        <f>K244+K250+K256</f>
        <v>2028</v>
      </c>
      <c r="L243" s="126">
        <f>L244+L250+L256</f>
        <v>2028</v>
      </c>
    </row>
    <row r="244" spans="1:12" ht="38.25" customHeight="1" x14ac:dyDescent="0.2">
      <c r="A244" s="127" t="s">
        <v>499</v>
      </c>
      <c r="B244" s="125" t="s">
        <v>267</v>
      </c>
      <c r="C244" s="125" t="s">
        <v>17</v>
      </c>
      <c r="D244" s="125" t="s">
        <v>201</v>
      </c>
      <c r="E244" s="125" t="s">
        <v>142</v>
      </c>
      <c r="F244" s="125" t="s">
        <v>184</v>
      </c>
      <c r="G244" s="125"/>
      <c r="H244" s="125"/>
      <c r="I244" s="125"/>
      <c r="J244" s="126">
        <f t="shared" ref="J244:J248" si="142">J245</f>
        <v>1727.9</v>
      </c>
      <c r="K244" s="126">
        <f t="shared" si="140"/>
        <v>1728</v>
      </c>
      <c r="L244" s="126">
        <f t="shared" si="141"/>
        <v>1728</v>
      </c>
    </row>
    <row r="245" spans="1:12" ht="39.75" customHeight="1" x14ac:dyDescent="0.2">
      <c r="A245" s="127" t="s">
        <v>498</v>
      </c>
      <c r="B245" s="125" t="s">
        <v>267</v>
      </c>
      <c r="C245" s="125" t="s">
        <v>17</v>
      </c>
      <c r="D245" s="125" t="s">
        <v>201</v>
      </c>
      <c r="E245" s="125" t="s">
        <v>142</v>
      </c>
      <c r="F245" s="125" t="s">
        <v>9</v>
      </c>
      <c r="G245" s="125"/>
      <c r="H245" s="125"/>
      <c r="I245" s="125"/>
      <c r="J245" s="126">
        <f t="shared" si="142"/>
        <v>1727.9</v>
      </c>
      <c r="K245" s="126">
        <f t="shared" si="140"/>
        <v>1728</v>
      </c>
      <c r="L245" s="126">
        <f t="shared" si="141"/>
        <v>1728</v>
      </c>
    </row>
    <row r="246" spans="1:12" ht="25.5" x14ac:dyDescent="0.2">
      <c r="A246" s="127" t="s">
        <v>292</v>
      </c>
      <c r="B246" s="125" t="s">
        <v>267</v>
      </c>
      <c r="C246" s="125" t="s">
        <v>17</v>
      </c>
      <c r="D246" s="125" t="s">
        <v>201</v>
      </c>
      <c r="E246" s="125" t="s">
        <v>142</v>
      </c>
      <c r="F246" s="125" t="s">
        <v>9</v>
      </c>
      <c r="G246" s="125" t="s">
        <v>151</v>
      </c>
      <c r="H246" s="125"/>
      <c r="I246" s="125"/>
      <c r="J246" s="126">
        <f t="shared" si="142"/>
        <v>1727.9</v>
      </c>
      <c r="K246" s="126">
        <f t="shared" si="140"/>
        <v>1728</v>
      </c>
      <c r="L246" s="126">
        <f t="shared" si="141"/>
        <v>1728</v>
      </c>
    </row>
    <row r="247" spans="1:12" ht="81" customHeight="1" x14ac:dyDescent="0.2">
      <c r="A247" s="130" t="s">
        <v>307</v>
      </c>
      <c r="B247" s="125" t="s">
        <v>267</v>
      </c>
      <c r="C247" s="125" t="s">
        <v>17</v>
      </c>
      <c r="D247" s="125" t="s">
        <v>201</v>
      </c>
      <c r="E247" s="125" t="s">
        <v>142</v>
      </c>
      <c r="F247" s="125" t="s">
        <v>9</v>
      </c>
      <c r="G247" s="125" t="s">
        <v>151</v>
      </c>
      <c r="H247" s="125" t="s">
        <v>306</v>
      </c>
      <c r="I247" s="125"/>
      <c r="J247" s="126">
        <f t="shared" si="142"/>
        <v>1727.9</v>
      </c>
      <c r="K247" s="126">
        <f t="shared" si="140"/>
        <v>1728</v>
      </c>
      <c r="L247" s="126">
        <f t="shared" si="141"/>
        <v>1728</v>
      </c>
    </row>
    <row r="248" spans="1:12" ht="28.5" customHeight="1" x14ac:dyDescent="0.2">
      <c r="A248" s="124" t="s">
        <v>255</v>
      </c>
      <c r="B248" s="125" t="s">
        <v>267</v>
      </c>
      <c r="C248" s="125" t="s">
        <v>17</v>
      </c>
      <c r="D248" s="125" t="s">
        <v>201</v>
      </c>
      <c r="E248" s="125" t="s">
        <v>142</v>
      </c>
      <c r="F248" s="125" t="s">
        <v>9</v>
      </c>
      <c r="G248" s="125" t="s">
        <v>151</v>
      </c>
      <c r="H248" s="125" t="s">
        <v>306</v>
      </c>
      <c r="I248" s="125" t="s">
        <v>252</v>
      </c>
      <c r="J248" s="126">
        <f t="shared" si="142"/>
        <v>1727.9</v>
      </c>
      <c r="K248" s="126">
        <f t="shared" si="140"/>
        <v>1728</v>
      </c>
      <c r="L248" s="126">
        <f t="shared" si="141"/>
        <v>1728</v>
      </c>
    </row>
    <row r="249" spans="1:12" x14ac:dyDescent="0.2">
      <c r="A249" s="124" t="s">
        <v>277</v>
      </c>
      <c r="B249" s="125" t="s">
        <v>267</v>
      </c>
      <c r="C249" s="125" t="s">
        <v>17</v>
      </c>
      <c r="D249" s="125" t="s">
        <v>201</v>
      </c>
      <c r="E249" s="125" t="s">
        <v>142</v>
      </c>
      <c r="F249" s="125" t="s">
        <v>9</v>
      </c>
      <c r="G249" s="125" t="s">
        <v>151</v>
      </c>
      <c r="H249" s="125" t="s">
        <v>306</v>
      </c>
      <c r="I249" s="125" t="s">
        <v>273</v>
      </c>
      <c r="J249" s="126">
        <v>1727.9</v>
      </c>
      <c r="K249" s="126">
        <v>1728</v>
      </c>
      <c r="L249" s="126">
        <v>1728</v>
      </c>
    </row>
    <row r="250" spans="1:12" ht="40.5" customHeight="1" x14ac:dyDescent="0.2">
      <c r="A250" s="127" t="s">
        <v>503</v>
      </c>
      <c r="B250" s="125" t="s">
        <v>267</v>
      </c>
      <c r="C250" s="125" t="s">
        <v>17</v>
      </c>
      <c r="D250" s="125" t="s">
        <v>201</v>
      </c>
      <c r="E250" s="125" t="s">
        <v>151</v>
      </c>
      <c r="F250" s="125" t="s">
        <v>184</v>
      </c>
      <c r="G250" s="125"/>
      <c r="H250" s="125"/>
      <c r="I250" s="125"/>
      <c r="J250" s="126">
        <f t="shared" ref="J250:J254" si="143">J251</f>
        <v>150</v>
      </c>
      <c r="K250" s="126">
        <f t="shared" ref="K250:K254" si="144">K251</f>
        <v>150</v>
      </c>
      <c r="L250" s="126">
        <f t="shared" ref="L250:L254" si="145">L251</f>
        <v>150</v>
      </c>
    </row>
    <row r="251" spans="1:12" ht="14.25" customHeight="1" x14ac:dyDescent="0.2">
      <c r="A251" s="127" t="s">
        <v>311</v>
      </c>
      <c r="B251" s="125" t="s">
        <v>267</v>
      </c>
      <c r="C251" s="125" t="s">
        <v>17</v>
      </c>
      <c r="D251" s="125" t="s">
        <v>201</v>
      </c>
      <c r="E251" s="125" t="s">
        <v>151</v>
      </c>
      <c r="F251" s="125" t="s">
        <v>8</v>
      </c>
      <c r="G251" s="125"/>
      <c r="H251" s="125"/>
      <c r="I251" s="125"/>
      <c r="J251" s="126">
        <f t="shared" si="143"/>
        <v>150</v>
      </c>
      <c r="K251" s="126">
        <f t="shared" si="144"/>
        <v>150</v>
      </c>
      <c r="L251" s="126">
        <f t="shared" si="145"/>
        <v>150</v>
      </c>
    </row>
    <row r="252" spans="1:12" ht="26.25" customHeight="1" x14ac:dyDescent="0.2">
      <c r="A252" s="127" t="s">
        <v>312</v>
      </c>
      <c r="B252" s="125" t="s">
        <v>267</v>
      </c>
      <c r="C252" s="125" t="s">
        <v>17</v>
      </c>
      <c r="D252" s="125" t="s">
        <v>201</v>
      </c>
      <c r="E252" s="125" t="s">
        <v>151</v>
      </c>
      <c r="F252" s="125" t="s">
        <v>8</v>
      </c>
      <c r="G252" s="125" t="s">
        <v>139</v>
      </c>
      <c r="H252" s="125"/>
      <c r="I252" s="125"/>
      <c r="J252" s="126">
        <f t="shared" si="143"/>
        <v>150</v>
      </c>
      <c r="K252" s="126">
        <f t="shared" si="144"/>
        <v>150</v>
      </c>
      <c r="L252" s="126">
        <f t="shared" si="145"/>
        <v>150</v>
      </c>
    </row>
    <row r="253" spans="1:12" ht="25.5" customHeight="1" x14ac:dyDescent="0.2">
      <c r="A253" s="130" t="s">
        <v>308</v>
      </c>
      <c r="B253" s="125" t="s">
        <v>267</v>
      </c>
      <c r="C253" s="125" t="s">
        <v>17</v>
      </c>
      <c r="D253" s="125" t="s">
        <v>201</v>
      </c>
      <c r="E253" s="125" t="s">
        <v>151</v>
      </c>
      <c r="F253" s="125" t="s">
        <v>8</v>
      </c>
      <c r="G253" s="125" t="s">
        <v>139</v>
      </c>
      <c r="H253" s="125" t="s">
        <v>309</v>
      </c>
      <c r="I253" s="125"/>
      <c r="J253" s="126">
        <f t="shared" si="143"/>
        <v>150</v>
      </c>
      <c r="K253" s="126">
        <f t="shared" si="144"/>
        <v>150</v>
      </c>
      <c r="L253" s="126">
        <f t="shared" si="145"/>
        <v>150</v>
      </c>
    </row>
    <row r="254" spans="1:12" ht="13.5" customHeight="1" x14ac:dyDescent="0.2">
      <c r="A254" s="124" t="s">
        <v>217</v>
      </c>
      <c r="B254" s="125" t="s">
        <v>267</v>
      </c>
      <c r="C254" s="125" t="s">
        <v>17</v>
      </c>
      <c r="D254" s="125" t="s">
        <v>201</v>
      </c>
      <c r="E254" s="125" t="s">
        <v>151</v>
      </c>
      <c r="F254" s="125" t="s">
        <v>8</v>
      </c>
      <c r="G254" s="125" t="s">
        <v>139</v>
      </c>
      <c r="H254" s="125" t="s">
        <v>309</v>
      </c>
      <c r="I254" s="125" t="s">
        <v>208</v>
      </c>
      <c r="J254" s="126">
        <f t="shared" si="143"/>
        <v>150</v>
      </c>
      <c r="K254" s="126">
        <f t="shared" si="144"/>
        <v>150</v>
      </c>
      <c r="L254" s="126">
        <f t="shared" si="145"/>
        <v>150</v>
      </c>
    </row>
    <row r="255" spans="1:12" ht="25.5" x14ac:dyDescent="0.2">
      <c r="A255" s="124" t="s">
        <v>313</v>
      </c>
      <c r="B255" s="125" t="s">
        <v>267</v>
      </c>
      <c r="C255" s="125" t="s">
        <v>17</v>
      </c>
      <c r="D255" s="125" t="s">
        <v>201</v>
      </c>
      <c r="E255" s="125" t="s">
        <v>151</v>
      </c>
      <c r="F255" s="125" t="s">
        <v>8</v>
      </c>
      <c r="G255" s="125" t="s">
        <v>139</v>
      </c>
      <c r="H255" s="125" t="s">
        <v>309</v>
      </c>
      <c r="I255" s="125" t="s">
        <v>310</v>
      </c>
      <c r="J255" s="126">
        <v>150</v>
      </c>
      <c r="K255" s="126">
        <v>150</v>
      </c>
      <c r="L255" s="126">
        <v>150</v>
      </c>
    </row>
    <row r="256" spans="1:12" ht="25.5" x14ac:dyDescent="0.2">
      <c r="A256" s="127" t="s">
        <v>213</v>
      </c>
      <c r="B256" s="125" t="s">
        <v>267</v>
      </c>
      <c r="C256" s="125" t="s">
        <v>17</v>
      </c>
      <c r="D256" s="125" t="s">
        <v>201</v>
      </c>
      <c r="E256" s="125" t="s">
        <v>206</v>
      </c>
      <c r="F256" s="125" t="s">
        <v>184</v>
      </c>
      <c r="G256" s="125"/>
      <c r="H256" s="125"/>
      <c r="I256" s="125"/>
      <c r="J256" s="126">
        <f t="shared" ref="J256:J260" si="146">J257</f>
        <v>150</v>
      </c>
      <c r="K256" s="126">
        <f t="shared" ref="K256:K260" si="147">K257</f>
        <v>150</v>
      </c>
      <c r="L256" s="126">
        <f t="shared" ref="L256:L260" si="148">L257</f>
        <v>150</v>
      </c>
    </row>
    <row r="257" spans="1:12" ht="38.25" x14ac:dyDescent="0.2">
      <c r="A257" s="127" t="s">
        <v>228</v>
      </c>
      <c r="B257" s="125" t="s">
        <v>267</v>
      </c>
      <c r="C257" s="125" t="s">
        <v>17</v>
      </c>
      <c r="D257" s="125" t="s">
        <v>201</v>
      </c>
      <c r="E257" s="125" t="s">
        <v>206</v>
      </c>
      <c r="F257" s="125" t="s">
        <v>8</v>
      </c>
      <c r="G257" s="125"/>
      <c r="H257" s="125"/>
      <c r="I257" s="125"/>
      <c r="J257" s="126">
        <f t="shared" si="146"/>
        <v>150</v>
      </c>
      <c r="K257" s="126">
        <f t="shared" si="147"/>
        <v>150</v>
      </c>
      <c r="L257" s="126">
        <f t="shared" si="148"/>
        <v>150</v>
      </c>
    </row>
    <row r="258" spans="1:12" ht="38.25" x14ac:dyDescent="0.2">
      <c r="A258" s="127" t="s">
        <v>229</v>
      </c>
      <c r="B258" s="125" t="s">
        <v>267</v>
      </c>
      <c r="C258" s="125" t="s">
        <v>17</v>
      </c>
      <c r="D258" s="125" t="s">
        <v>201</v>
      </c>
      <c r="E258" s="125" t="s">
        <v>206</v>
      </c>
      <c r="F258" s="125" t="s">
        <v>8</v>
      </c>
      <c r="G258" s="125" t="s">
        <v>139</v>
      </c>
      <c r="H258" s="125"/>
      <c r="I258" s="125"/>
      <c r="J258" s="126">
        <f t="shared" si="146"/>
        <v>150</v>
      </c>
      <c r="K258" s="126">
        <f t="shared" si="147"/>
        <v>150</v>
      </c>
      <c r="L258" s="126">
        <f t="shared" si="148"/>
        <v>150</v>
      </c>
    </row>
    <row r="259" spans="1:12" ht="28.5" customHeight="1" x14ac:dyDescent="0.2">
      <c r="A259" s="130" t="s">
        <v>315</v>
      </c>
      <c r="B259" s="125" t="s">
        <v>267</v>
      </c>
      <c r="C259" s="125" t="s">
        <v>17</v>
      </c>
      <c r="D259" s="125" t="s">
        <v>201</v>
      </c>
      <c r="E259" s="125" t="s">
        <v>206</v>
      </c>
      <c r="F259" s="125" t="s">
        <v>8</v>
      </c>
      <c r="G259" s="125" t="s">
        <v>139</v>
      </c>
      <c r="H259" s="125" t="s">
        <v>314</v>
      </c>
      <c r="I259" s="125"/>
      <c r="J259" s="126">
        <f t="shared" si="146"/>
        <v>150</v>
      </c>
      <c r="K259" s="126">
        <f t="shared" si="147"/>
        <v>150</v>
      </c>
      <c r="L259" s="126">
        <f t="shared" si="148"/>
        <v>150</v>
      </c>
    </row>
    <row r="260" spans="1:12" ht="16.5" customHeight="1" x14ac:dyDescent="0.2">
      <c r="A260" s="124" t="s">
        <v>217</v>
      </c>
      <c r="B260" s="125" t="s">
        <v>267</v>
      </c>
      <c r="C260" s="125" t="s">
        <v>17</v>
      </c>
      <c r="D260" s="125" t="s">
        <v>201</v>
      </c>
      <c r="E260" s="125" t="s">
        <v>206</v>
      </c>
      <c r="F260" s="125" t="s">
        <v>8</v>
      </c>
      <c r="G260" s="125" t="s">
        <v>139</v>
      </c>
      <c r="H260" s="125" t="s">
        <v>314</v>
      </c>
      <c r="I260" s="125" t="s">
        <v>208</v>
      </c>
      <c r="J260" s="126">
        <f t="shared" si="146"/>
        <v>150</v>
      </c>
      <c r="K260" s="126">
        <f t="shared" si="147"/>
        <v>150</v>
      </c>
      <c r="L260" s="126">
        <f t="shared" si="148"/>
        <v>150</v>
      </c>
    </row>
    <row r="261" spans="1:12" ht="25.5" x14ac:dyDescent="0.2">
      <c r="A261" s="124" t="s">
        <v>313</v>
      </c>
      <c r="B261" s="125" t="s">
        <v>267</v>
      </c>
      <c r="C261" s="125" t="s">
        <v>17</v>
      </c>
      <c r="D261" s="125" t="s">
        <v>201</v>
      </c>
      <c r="E261" s="125" t="s">
        <v>206</v>
      </c>
      <c r="F261" s="125" t="s">
        <v>8</v>
      </c>
      <c r="G261" s="125" t="s">
        <v>139</v>
      </c>
      <c r="H261" s="125" t="s">
        <v>314</v>
      </c>
      <c r="I261" s="125" t="s">
        <v>310</v>
      </c>
      <c r="J261" s="126">
        <v>150</v>
      </c>
      <c r="K261" s="126">
        <v>150</v>
      </c>
      <c r="L261" s="126">
        <v>150</v>
      </c>
    </row>
    <row r="262" spans="1:12" ht="26.25" customHeight="1" x14ac:dyDescent="0.2">
      <c r="A262" s="127" t="s">
        <v>322</v>
      </c>
      <c r="B262" s="125" t="s">
        <v>267</v>
      </c>
      <c r="C262" s="125" t="s">
        <v>195</v>
      </c>
      <c r="D262" s="125"/>
      <c r="E262" s="125"/>
      <c r="F262" s="125"/>
      <c r="G262" s="125"/>
      <c r="H262" s="125"/>
      <c r="I262" s="125"/>
      <c r="J262" s="126">
        <f t="shared" ref="J262:J268" si="149">J263</f>
        <v>100</v>
      </c>
      <c r="K262" s="126">
        <f t="shared" ref="K262:L262" si="150">K263</f>
        <v>100</v>
      </c>
      <c r="L262" s="126">
        <f t="shared" si="150"/>
        <v>100</v>
      </c>
    </row>
    <row r="263" spans="1:12" ht="30" customHeight="1" x14ac:dyDescent="0.2">
      <c r="A263" s="127" t="s">
        <v>502</v>
      </c>
      <c r="B263" s="125" t="s">
        <v>267</v>
      </c>
      <c r="C263" s="125" t="s">
        <v>195</v>
      </c>
      <c r="D263" s="125" t="s">
        <v>139</v>
      </c>
      <c r="E263" s="125"/>
      <c r="F263" s="125"/>
      <c r="G263" s="125"/>
      <c r="H263" s="125"/>
      <c r="I263" s="125"/>
      <c r="J263" s="126">
        <f t="shared" si="149"/>
        <v>100</v>
      </c>
      <c r="K263" s="126">
        <f t="shared" ref="K263:K268" si="151">K264</f>
        <v>100</v>
      </c>
      <c r="L263" s="126">
        <f t="shared" ref="L263:L268" si="152">L264</f>
        <v>100</v>
      </c>
    </row>
    <row r="264" spans="1:12" ht="51" x14ac:dyDescent="0.2">
      <c r="A264" s="127" t="s">
        <v>505</v>
      </c>
      <c r="B264" s="125" t="s">
        <v>267</v>
      </c>
      <c r="C264" s="125" t="s">
        <v>195</v>
      </c>
      <c r="D264" s="125" t="s">
        <v>139</v>
      </c>
      <c r="E264" s="125" t="s">
        <v>264</v>
      </c>
      <c r="F264" s="125" t="s">
        <v>184</v>
      </c>
      <c r="G264" s="125"/>
      <c r="H264" s="125"/>
      <c r="I264" s="125"/>
      <c r="J264" s="126">
        <f t="shared" si="149"/>
        <v>100</v>
      </c>
      <c r="K264" s="126">
        <f t="shared" si="151"/>
        <v>100</v>
      </c>
      <c r="L264" s="126">
        <f t="shared" si="152"/>
        <v>100</v>
      </c>
    </row>
    <row r="265" spans="1:12" ht="27.75" customHeight="1" x14ac:dyDescent="0.2">
      <c r="A265" s="127" t="s">
        <v>319</v>
      </c>
      <c r="B265" s="125" t="s">
        <v>267</v>
      </c>
      <c r="C265" s="125" t="s">
        <v>195</v>
      </c>
      <c r="D265" s="125" t="s">
        <v>139</v>
      </c>
      <c r="E265" s="125" t="s">
        <v>264</v>
      </c>
      <c r="F265" s="125" t="s">
        <v>9</v>
      </c>
      <c r="G265" s="125"/>
      <c r="H265" s="125"/>
      <c r="I265" s="125"/>
      <c r="J265" s="126">
        <f t="shared" si="149"/>
        <v>100</v>
      </c>
      <c r="K265" s="126">
        <f t="shared" si="151"/>
        <v>100</v>
      </c>
      <c r="L265" s="126">
        <f t="shared" si="152"/>
        <v>100</v>
      </c>
    </row>
    <row r="266" spans="1:12" ht="41.25" customHeight="1" x14ac:dyDescent="0.2">
      <c r="A266" s="130" t="s">
        <v>320</v>
      </c>
      <c r="B266" s="125" t="s">
        <v>267</v>
      </c>
      <c r="C266" s="125" t="s">
        <v>195</v>
      </c>
      <c r="D266" s="125" t="s">
        <v>139</v>
      </c>
      <c r="E266" s="125" t="s">
        <v>264</v>
      </c>
      <c r="F266" s="125" t="s">
        <v>9</v>
      </c>
      <c r="G266" s="125" t="s">
        <v>142</v>
      </c>
      <c r="H266" s="125"/>
      <c r="I266" s="125"/>
      <c r="J266" s="126">
        <f t="shared" si="149"/>
        <v>100</v>
      </c>
      <c r="K266" s="126">
        <f t="shared" si="151"/>
        <v>100</v>
      </c>
      <c r="L266" s="126">
        <f t="shared" si="152"/>
        <v>100</v>
      </c>
    </row>
    <row r="267" spans="1:12" ht="15" customHeight="1" x14ac:dyDescent="0.2">
      <c r="A267" s="130" t="s">
        <v>321</v>
      </c>
      <c r="B267" s="125" t="s">
        <v>267</v>
      </c>
      <c r="C267" s="125" t="s">
        <v>195</v>
      </c>
      <c r="D267" s="125" t="s">
        <v>139</v>
      </c>
      <c r="E267" s="125" t="s">
        <v>264</v>
      </c>
      <c r="F267" s="125" t="s">
        <v>9</v>
      </c>
      <c r="G267" s="125" t="s">
        <v>142</v>
      </c>
      <c r="H267" s="125" t="s">
        <v>316</v>
      </c>
      <c r="I267" s="125"/>
      <c r="J267" s="126">
        <f t="shared" si="149"/>
        <v>100</v>
      </c>
      <c r="K267" s="126">
        <f t="shared" si="151"/>
        <v>100</v>
      </c>
      <c r="L267" s="126">
        <f t="shared" si="152"/>
        <v>100</v>
      </c>
    </row>
    <row r="268" spans="1:12" ht="25.5" x14ac:dyDescent="0.2">
      <c r="A268" s="124" t="s">
        <v>322</v>
      </c>
      <c r="B268" s="125" t="s">
        <v>267</v>
      </c>
      <c r="C268" s="125" t="s">
        <v>195</v>
      </c>
      <c r="D268" s="125" t="s">
        <v>139</v>
      </c>
      <c r="E268" s="125" t="s">
        <v>264</v>
      </c>
      <c r="F268" s="125" t="s">
        <v>9</v>
      </c>
      <c r="G268" s="125" t="s">
        <v>142</v>
      </c>
      <c r="H268" s="125" t="s">
        <v>316</v>
      </c>
      <c r="I268" s="125" t="s">
        <v>317</v>
      </c>
      <c r="J268" s="126">
        <f t="shared" si="149"/>
        <v>100</v>
      </c>
      <c r="K268" s="126">
        <f t="shared" si="151"/>
        <v>100</v>
      </c>
      <c r="L268" s="126">
        <f t="shared" si="152"/>
        <v>100</v>
      </c>
    </row>
    <row r="269" spans="1:12" ht="13.5" customHeight="1" x14ac:dyDescent="0.2">
      <c r="A269" s="124" t="s">
        <v>323</v>
      </c>
      <c r="B269" s="125" t="s">
        <v>267</v>
      </c>
      <c r="C269" s="125" t="s">
        <v>195</v>
      </c>
      <c r="D269" s="125" t="s">
        <v>139</v>
      </c>
      <c r="E269" s="125" t="s">
        <v>264</v>
      </c>
      <c r="F269" s="125" t="s">
        <v>9</v>
      </c>
      <c r="G269" s="125" t="s">
        <v>142</v>
      </c>
      <c r="H269" s="125" t="s">
        <v>316</v>
      </c>
      <c r="I269" s="125" t="s">
        <v>318</v>
      </c>
      <c r="J269" s="126">
        <v>100</v>
      </c>
      <c r="K269" s="126">
        <v>100</v>
      </c>
      <c r="L269" s="126">
        <v>100</v>
      </c>
    </row>
    <row r="270" spans="1:12" ht="39.75" customHeight="1" x14ac:dyDescent="0.2">
      <c r="A270" s="127" t="s">
        <v>325</v>
      </c>
      <c r="B270" s="125" t="s">
        <v>267</v>
      </c>
      <c r="C270" s="125" t="s">
        <v>324</v>
      </c>
      <c r="D270" s="125"/>
      <c r="E270" s="125"/>
      <c r="F270" s="125"/>
      <c r="G270" s="125"/>
      <c r="H270" s="125"/>
      <c r="I270" s="125"/>
      <c r="J270" s="126">
        <f>J271+J278</f>
        <v>1114.4000000000001</v>
      </c>
      <c r="K270" s="126">
        <f t="shared" ref="K270:L270" si="153">K271+K278</f>
        <v>14.4</v>
      </c>
      <c r="L270" s="126">
        <f t="shared" si="153"/>
        <v>14.4</v>
      </c>
    </row>
    <row r="271" spans="1:12" ht="39" customHeight="1" x14ac:dyDescent="0.2">
      <c r="A271" s="127" t="s">
        <v>326</v>
      </c>
      <c r="B271" s="125" t="s">
        <v>267</v>
      </c>
      <c r="C271" s="125" t="s">
        <v>324</v>
      </c>
      <c r="D271" s="125" t="s">
        <v>139</v>
      </c>
      <c r="E271" s="125"/>
      <c r="F271" s="125"/>
      <c r="G271" s="125"/>
      <c r="H271" s="125"/>
      <c r="I271" s="125"/>
      <c r="J271" s="126">
        <f t="shared" ref="J271:J276" si="154">J272</f>
        <v>14.4</v>
      </c>
      <c r="K271" s="126">
        <f t="shared" ref="K271:K276" si="155">K272</f>
        <v>14.4</v>
      </c>
      <c r="L271" s="126">
        <f t="shared" ref="L271:L276" si="156">L272</f>
        <v>14.4</v>
      </c>
    </row>
    <row r="272" spans="1:12" ht="51" x14ac:dyDescent="0.2">
      <c r="A272" s="127" t="s">
        <v>505</v>
      </c>
      <c r="B272" s="125" t="s">
        <v>267</v>
      </c>
      <c r="C272" s="125" t="s">
        <v>324</v>
      </c>
      <c r="D272" s="125" t="s">
        <v>139</v>
      </c>
      <c r="E272" s="125" t="s">
        <v>264</v>
      </c>
      <c r="F272" s="125" t="s">
        <v>184</v>
      </c>
      <c r="G272" s="125"/>
      <c r="H272" s="125"/>
      <c r="I272" s="125"/>
      <c r="J272" s="126">
        <f t="shared" si="154"/>
        <v>14.4</v>
      </c>
      <c r="K272" s="126">
        <f t="shared" si="155"/>
        <v>14.4</v>
      </c>
      <c r="L272" s="126">
        <f t="shared" si="156"/>
        <v>14.4</v>
      </c>
    </row>
    <row r="273" spans="1:12" ht="25.5" x14ac:dyDescent="0.2">
      <c r="A273" s="127" t="s">
        <v>370</v>
      </c>
      <c r="B273" s="125" t="s">
        <v>267</v>
      </c>
      <c r="C273" s="125" t="s">
        <v>324</v>
      </c>
      <c r="D273" s="125" t="s">
        <v>139</v>
      </c>
      <c r="E273" s="125" t="s">
        <v>264</v>
      </c>
      <c r="F273" s="125" t="s">
        <v>10</v>
      </c>
      <c r="G273" s="125"/>
      <c r="H273" s="125"/>
      <c r="I273" s="125"/>
      <c r="J273" s="126">
        <f t="shared" si="154"/>
        <v>14.4</v>
      </c>
      <c r="K273" s="126">
        <f t="shared" si="155"/>
        <v>14.4</v>
      </c>
      <c r="L273" s="126">
        <f t="shared" si="156"/>
        <v>14.4</v>
      </c>
    </row>
    <row r="274" spans="1:12" ht="39.75" customHeight="1" x14ac:dyDescent="0.2">
      <c r="A274" s="130" t="s">
        <v>329</v>
      </c>
      <c r="B274" s="125" t="s">
        <v>267</v>
      </c>
      <c r="C274" s="125" t="s">
        <v>324</v>
      </c>
      <c r="D274" s="125" t="s">
        <v>139</v>
      </c>
      <c r="E274" s="125" t="s">
        <v>264</v>
      </c>
      <c r="F274" s="125" t="s">
        <v>10</v>
      </c>
      <c r="G274" s="125" t="s">
        <v>139</v>
      </c>
      <c r="H274" s="125"/>
      <c r="I274" s="125"/>
      <c r="J274" s="126">
        <f t="shared" si="154"/>
        <v>14.4</v>
      </c>
      <c r="K274" s="126">
        <f t="shared" si="155"/>
        <v>14.4</v>
      </c>
      <c r="L274" s="126">
        <f t="shared" si="156"/>
        <v>14.4</v>
      </c>
    </row>
    <row r="275" spans="1:12" ht="28.5" customHeight="1" x14ac:dyDescent="0.2">
      <c r="A275" s="130" t="s">
        <v>330</v>
      </c>
      <c r="B275" s="125" t="s">
        <v>267</v>
      </c>
      <c r="C275" s="125" t="s">
        <v>324</v>
      </c>
      <c r="D275" s="125" t="s">
        <v>139</v>
      </c>
      <c r="E275" s="125" t="s">
        <v>264</v>
      </c>
      <c r="F275" s="125" t="s">
        <v>10</v>
      </c>
      <c r="G275" s="125" t="s">
        <v>139</v>
      </c>
      <c r="H275" s="125" t="s">
        <v>327</v>
      </c>
      <c r="I275" s="125"/>
      <c r="J275" s="126">
        <f t="shared" si="154"/>
        <v>14.4</v>
      </c>
      <c r="K275" s="126">
        <f t="shared" si="155"/>
        <v>14.4</v>
      </c>
      <c r="L275" s="126">
        <f t="shared" si="156"/>
        <v>14.4</v>
      </c>
    </row>
    <row r="276" spans="1:12" x14ac:dyDescent="0.2">
      <c r="A276" s="124" t="s">
        <v>285</v>
      </c>
      <c r="B276" s="125" t="s">
        <v>267</v>
      </c>
      <c r="C276" s="125" t="s">
        <v>324</v>
      </c>
      <c r="D276" s="125" t="s">
        <v>139</v>
      </c>
      <c r="E276" s="125" t="s">
        <v>264</v>
      </c>
      <c r="F276" s="125" t="s">
        <v>10</v>
      </c>
      <c r="G276" s="125" t="s">
        <v>139</v>
      </c>
      <c r="H276" s="125" t="s">
        <v>327</v>
      </c>
      <c r="I276" s="125" t="s">
        <v>282</v>
      </c>
      <c r="J276" s="126">
        <f t="shared" si="154"/>
        <v>14.4</v>
      </c>
      <c r="K276" s="126">
        <f t="shared" si="155"/>
        <v>14.4</v>
      </c>
      <c r="L276" s="126">
        <f t="shared" si="156"/>
        <v>14.4</v>
      </c>
    </row>
    <row r="277" spans="1:12" x14ac:dyDescent="0.2">
      <c r="A277" s="124" t="s">
        <v>331</v>
      </c>
      <c r="B277" s="125" t="s">
        <v>267</v>
      </c>
      <c r="C277" s="125" t="s">
        <v>324</v>
      </c>
      <c r="D277" s="125" t="s">
        <v>139</v>
      </c>
      <c r="E277" s="125" t="s">
        <v>264</v>
      </c>
      <c r="F277" s="125" t="s">
        <v>10</v>
      </c>
      <c r="G277" s="125" t="s">
        <v>139</v>
      </c>
      <c r="H277" s="125" t="s">
        <v>327</v>
      </c>
      <c r="I277" s="125" t="s">
        <v>328</v>
      </c>
      <c r="J277" s="126">
        <v>14.4</v>
      </c>
      <c r="K277" s="126">
        <v>14.4</v>
      </c>
      <c r="L277" s="126">
        <v>14.4</v>
      </c>
    </row>
    <row r="278" spans="1:12" ht="25.5" x14ac:dyDescent="0.2">
      <c r="A278" s="108" t="s">
        <v>459</v>
      </c>
      <c r="B278" s="251">
        <v>901</v>
      </c>
      <c r="C278" s="247">
        <v>14</v>
      </c>
      <c r="D278" s="248" t="s">
        <v>201</v>
      </c>
      <c r="E278" s="249"/>
      <c r="F278" s="249"/>
      <c r="G278" s="249"/>
      <c r="H278" s="249"/>
      <c r="I278" s="249"/>
      <c r="J278" s="126">
        <f>J279</f>
        <v>1100</v>
      </c>
      <c r="K278" s="126">
        <f t="shared" ref="K278:L283" si="157">K279</f>
        <v>0</v>
      </c>
      <c r="L278" s="126">
        <f t="shared" si="157"/>
        <v>0</v>
      </c>
    </row>
    <row r="279" spans="1:12" ht="51" x14ac:dyDescent="0.2">
      <c r="A279" s="127" t="s">
        <v>505</v>
      </c>
      <c r="B279" s="251">
        <v>901</v>
      </c>
      <c r="C279" s="247">
        <v>14</v>
      </c>
      <c r="D279" s="248" t="s">
        <v>201</v>
      </c>
      <c r="E279" s="249" t="s">
        <v>264</v>
      </c>
      <c r="F279" s="249" t="s">
        <v>184</v>
      </c>
      <c r="G279" s="249"/>
      <c r="H279" s="249"/>
      <c r="I279" s="249"/>
      <c r="J279" s="126">
        <f t="shared" ref="J279:J283" si="158">J280</f>
        <v>1100</v>
      </c>
      <c r="K279" s="126">
        <f t="shared" si="157"/>
        <v>0</v>
      </c>
      <c r="L279" s="126">
        <f t="shared" si="157"/>
        <v>0</v>
      </c>
    </row>
    <row r="280" spans="1:12" ht="25.5" x14ac:dyDescent="0.2">
      <c r="A280" s="103" t="s">
        <v>370</v>
      </c>
      <c r="B280" s="251">
        <v>901</v>
      </c>
      <c r="C280" s="247">
        <v>14</v>
      </c>
      <c r="D280" s="248" t="s">
        <v>201</v>
      </c>
      <c r="E280" s="249" t="s">
        <v>264</v>
      </c>
      <c r="F280" s="249" t="s">
        <v>10</v>
      </c>
      <c r="G280" s="249"/>
      <c r="H280" s="249"/>
      <c r="I280" s="249"/>
      <c r="J280" s="126">
        <f t="shared" si="158"/>
        <v>1100</v>
      </c>
      <c r="K280" s="126">
        <f t="shared" si="157"/>
        <v>0</v>
      </c>
      <c r="L280" s="126">
        <f t="shared" si="157"/>
        <v>0</v>
      </c>
    </row>
    <row r="281" spans="1:12" ht="51" x14ac:dyDescent="0.2">
      <c r="A281" s="103" t="s">
        <v>464</v>
      </c>
      <c r="B281" s="251">
        <v>901</v>
      </c>
      <c r="C281" s="247">
        <v>14</v>
      </c>
      <c r="D281" s="248" t="s">
        <v>201</v>
      </c>
      <c r="E281" s="249" t="s">
        <v>264</v>
      </c>
      <c r="F281" s="249" t="s">
        <v>10</v>
      </c>
      <c r="G281" s="249" t="s">
        <v>142</v>
      </c>
      <c r="H281" s="249"/>
      <c r="I281" s="249"/>
      <c r="J281" s="126">
        <f t="shared" si="158"/>
        <v>1100</v>
      </c>
      <c r="K281" s="126">
        <f t="shared" si="157"/>
        <v>0</v>
      </c>
      <c r="L281" s="126">
        <f t="shared" si="157"/>
        <v>0</v>
      </c>
    </row>
    <row r="282" spans="1:12" ht="51" x14ac:dyDescent="0.2">
      <c r="A282" s="244" t="s">
        <v>460</v>
      </c>
      <c r="B282" s="251">
        <v>901</v>
      </c>
      <c r="C282" s="247">
        <v>14</v>
      </c>
      <c r="D282" s="248" t="s">
        <v>201</v>
      </c>
      <c r="E282" s="249" t="s">
        <v>264</v>
      </c>
      <c r="F282" s="249" t="s">
        <v>10</v>
      </c>
      <c r="G282" s="249" t="s">
        <v>142</v>
      </c>
      <c r="H282" s="249" t="s">
        <v>461</v>
      </c>
      <c r="I282" s="249"/>
      <c r="J282" s="126">
        <f t="shared" si="158"/>
        <v>1100</v>
      </c>
      <c r="K282" s="126">
        <f t="shared" si="157"/>
        <v>0</v>
      </c>
      <c r="L282" s="126">
        <f t="shared" si="157"/>
        <v>0</v>
      </c>
    </row>
    <row r="283" spans="1:12" x14ac:dyDescent="0.2">
      <c r="A283" s="108" t="s">
        <v>285</v>
      </c>
      <c r="B283" s="251">
        <v>901</v>
      </c>
      <c r="C283" s="247">
        <v>14</v>
      </c>
      <c r="D283" s="248" t="s">
        <v>201</v>
      </c>
      <c r="E283" s="249" t="s">
        <v>264</v>
      </c>
      <c r="F283" s="249" t="s">
        <v>10</v>
      </c>
      <c r="G283" s="249" t="s">
        <v>142</v>
      </c>
      <c r="H283" s="249" t="s">
        <v>461</v>
      </c>
      <c r="I283" s="249" t="s">
        <v>282</v>
      </c>
      <c r="J283" s="126">
        <f t="shared" si="158"/>
        <v>1100</v>
      </c>
      <c r="K283" s="126">
        <f t="shared" si="157"/>
        <v>0</v>
      </c>
      <c r="L283" s="126">
        <f t="shared" si="157"/>
        <v>0</v>
      </c>
    </row>
    <row r="284" spans="1:12" x14ac:dyDescent="0.2">
      <c r="A284" s="108" t="s">
        <v>462</v>
      </c>
      <c r="B284" s="251">
        <v>901</v>
      </c>
      <c r="C284" s="247">
        <v>14</v>
      </c>
      <c r="D284" s="248" t="s">
        <v>201</v>
      </c>
      <c r="E284" s="249" t="s">
        <v>264</v>
      </c>
      <c r="F284" s="249" t="s">
        <v>10</v>
      </c>
      <c r="G284" s="249" t="s">
        <v>142</v>
      </c>
      <c r="H284" s="249" t="s">
        <v>461</v>
      </c>
      <c r="I284" s="249" t="s">
        <v>463</v>
      </c>
      <c r="J284" s="126">
        <v>1100</v>
      </c>
      <c r="K284" s="126">
        <v>0</v>
      </c>
      <c r="L284" s="126">
        <v>0</v>
      </c>
    </row>
    <row r="285" spans="1:12" ht="38.25" customHeight="1" x14ac:dyDescent="0.2">
      <c r="A285" s="127" t="s">
        <v>333</v>
      </c>
      <c r="B285" s="132" t="s">
        <v>332</v>
      </c>
      <c r="C285" s="125"/>
      <c r="D285" s="125"/>
      <c r="E285" s="125"/>
      <c r="F285" s="125"/>
      <c r="G285" s="125"/>
      <c r="H285" s="125"/>
      <c r="I285" s="125"/>
      <c r="J285" s="126">
        <f>J286+J302+J346+J358+J367</f>
        <v>89751.3</v>
      </c>
      <c r="K285" s="126">
        <f>K286+K302+K346+K358+K367</f>
        <v>80947.799999999988</v>
      </c>
      <c r="L285" s="126">
        <f>L286+L302+L346+L358+L367</f>
        <v>83399.7</v>
      </c>
    </row>
    <row r="286" spans="1:12" x14ac:dyDescent="0.2">
      <c r="A286" s="143" t="s">
        <v>138</v>
      </c>
      <c r="B286" s="132" t="s">
        <v>332</v>
      </c>
      <c r="C286" s="125" t="s">
        <v>139</v>
      </c>
      <c r="D286" s="125"/>
      <c r="E286" s="125"/>
      <c r="F286" s="125"/>
      <c r="G286" s="125"/>
      <c r="H286" s="125"/>
      <c r="I286" s="125"/>
      <c r="J286" s="126">
        <f>J287</f>
        <v>1374.2</v>
      </c>
      <c r="K286" s="126">
        <f t="shared" ref="K286:L286" si="159">K287</f>
        <v>936.7</v>
      </c>
      <c r="L286" s="126">
        <f t="shared" si="159"/>
        <v>936.7</v>
      </c>
    </row>
    <row r="287" spans="1:12" ht="52.5" customHeight="1" x14ac:dyDescent="0.2">
      <c r="A287" s="143" t="s">
        <v>152</v>
      </c>
      <c r="B287" s="132" t="s">
        <v>332</v>
      </c>
      <c r="C287" s="125" t="s">
        <v>139</v>
      </c>
      <c r="D287" s="125" t="s">
        <v>151</v>
      </c>
      <c r="E287" s="125"/>
      <c r="F287" s="125"/>
      <c r="G287" s="125"/>
      <c r="H287" s="125"/>
      <c r="I287" s="125"/>
      <c r="J287" s="126">
        <f>J288</f>
        <v>1374.2</v>
      </c>
      <c r="K287" s="126">
        <f t="shared" ref="K287:L287" si="160">K288</f>
        <v>936.7</v>
      </c>
      <c r="L287" s="126">
        <f t="shared" si="160"/>
        <v>936.7</v>
      </c>
    </row>
    <row r="288" spans="1:12" ht="38.25" x14ac:dyDescent="0.2">
      <c r="A288" s="127" t="s">
        <v>504</v>
      </c>
      <c r="B288" s="125" t="s">
        <v>332</v>
      </c>
      <c r="C288" s="125" t="s">
        <v>139</v>
      </c>
      <c r="D288" s="125" t="s">
        <v>151</v>
      </c>
      <c r="E288" s="125" t="s">
        <v>139</v>
      </c>
      <c r="F288" s="125"/>
      <c r="G288" s="125"/>
      <c r="H288" s="125"/>
      <c r="I288" s="125"/>
      <c r="J288" s="126">
        <f t="shared" ref="J288:L292" si="161">J289</f>
        <v>1374.2</v>
      </c>
      <c r="K288" s="126">
        <f t="shared" si="161"/>
        <v>936.7</v>
      </c>
      <c r="L288" s="126">
        <f t="shared" si="161"/>
        <v>936.7</v>
      </c>
    </row>
    <row r="289" spans="1:12" ht="38.25" x14ac:dyDescent="0.2">
      <c r="A289" s="127" t="s">
        <v>143</v>
      </c>
      <c r="B289" s="125" t="s">
        <v>332</v>
      </c>
      <c r="C289" s="125" t="s">
        <v>139</v>
      </c>
      <c r="D289" s="125" t="s">
        <v>151</v>
      </c>
      <c r="E289" s="125" t="s">
        <v>139</v>
      </c>
      <c r="F289" s="125" t="s">
        <v>8</v>
      </c>
      <c r="G289" s="125"/>
      <c r="H289" s="125"/>
      <c r="I289" s="125"/>
      <c r="J289" s="126">
        <f>J290</f>
        <v>1374.2</v>
      </c>
      <c r="K289" s="126">
        <f t="shared" si="161"/>
        <v>936.7</v>
      </c>
      <c r="L289" s="126">
        <f t="shared" si="161"/>
        <v>936.7</v>
      </c>
    </row>
    <row r="290" spans="1:12" ht="41.25" customHeight="1" x14ac:dyDescent="0.2">
      <c r="A290" s="127" t="s">
        <v>144</v>
      </c>
      <c r="B290" s="125" t="s">
        <v>332</v>
      </c>
      <c r="C290" s="125" t="s">
        <v>139</v>
      </c>
      <c r="D290" s="125" t="s">
        <v>151</v>
      </c>
      <c r="E290" s="125" t="s">
        <v>139</v>
      </c>
      <c r="F290" s="125" t="s">
        <v>8</v>
      </c>
      <c r="G290" s="125" t="s">
        <v>139</v>
      </c>
      <c r="H290" s="125"/>
      <c r="I290" s="125"/>
      <c r="J290" s="126">
        <f>J291+J294+J299</f>
        <v>1374.2</v>
      </c>
      <c r="K290" s="126">
        <f>K291+K294+K299</f>
        <v>936.7</v>
      </c>
      <c r="L290" s="126">
        <f>L291+L294+L299</f>
        <v>936.7</v>
      </c>
    </row>
    <row r="291" spans="1:12" ht="27" customHeight="1" x14ac:dyDescent="0.2">
      <c r="A291" s="127" t="s">
        <v>154</v>
      </c>
      <c r="B291" s="125" t="s">
        <v>332</v>
      </c>
      <c r="C291" s="125" t="s">
        <v>139</v>
      </c>
      <c r="D291" s="125" t="s">
        <v>151</v>
      </c>
      <c r="E291" s="125" t="s">
        <v>139</v>
      </c>
      <c r="F291" s="125" t="s">
        <v>8</v>
      </c>
      <c r="G291" s="125" t="s">
        <v>139</v>
      </c>
      <c r="H291" s="125" t="s">
        <v>153</v>
      </c>
      <c r="I291" s="125"/>
      <c r="J291" s="126">
        <f>J292</f>
        <v>1253.2</v>
      </c>
      <c r="K291" s="126">
        <f t="shared" si="161"/>
        <v>815.5</v>
      </c>
      <c r="L291" s="126">
        <f t="shared" si="161"/>
        <v>815.5</v>
      </c>
    </row>
    <row r="292" spans="1:12" ht="65.25" customHeight="1" x14ac:dyDescent="0.2">
      <c r="A292" s="127" t="s">
        <v>148</v>
      </c>
      <c r="B292" s="125" t="s">
        <v>332</v>
      </c>
      <c r="C292" s="125" t="s">
        <v>139</v>
      </c>
      <c r="D292" s="125" t="s">
        <v>151</v>
      </c>
      <c r="E292" s="125" t="s">
        <v>139</v>
      </c>
      <c r="F292" s="125" t="s">
        <v>8</v>
      </c>
      <c r="G292" s="125" t="s">
        <v>139</v>
      </c>
      <c r="H292" s="125" t="s">
        <v>153</v>
      </c>
      <c r="I292" s="125" t="s">
        <v>147</v>
      </c>
      <c r="J292" s="126">
        <f>J293</f>
        <v>1253.2</v>
      </c>
      <c r="K292" s="126">
        <f t="shared" si="161"/>
        <v>815.5</v>
      </c>
      <c r="L292" s="126">
        <f t="shared" si="161"/>
        <v>815.5</v>
      </c>
    </row>
    <row r="293" spans="1:12" ht="24.75" customHeight="1" x14ac:dyDescent="0.2">
      <c r="A293" s="127" t="s">
        <v>150</v>
      </c>
      <c r="B293" s="125" t="s">
        <v>332</v>
      </c>
      <c r="C293" s="125" t="s">
        <v>139</v>
      </c>
      <c r="D293" s="125" t="s">
        <v>151</v>
      </c>
      <c r="E293" s="125" t="s">
        <v>139</v>
      </c>
      <c r="F293" s="125" t="s">
        <v>8</v>
      </c>
      <c r="G293" s="125" t="s">
        <v>139</v>
      </c>
      <c r="H293" s="125" t="s">
        <v>153</v>
      </c>
      <c r="I293" s="125" t="s">
        <v>149</v>
      </c>
      <c r="J293" s="126">
        <v>1253.2</v>
      </c>
      <c r="K293" s="126">
        <v>815.5</v>
      </c>
      <c r="L293" s="126">
        <v>815.5</v>
      </c>
    </row>
    <row r="294" spans="1:12" ht="25.5" x14ac:dyDescent="0.2">
      <c r="A294" s="127" t="s">
        <v>156</v>
      </c>
      <c r="B294" s="125" t="s">
        <v>332</v>
      </c>
      <c r="C294" s="125" t="s">
        <v>139</v>
      </c>
      <c r="D294" s="125" t="s">
        <v>151</v>
      </c>
      <c r="E294" s="125" t="s">
        <v>139</v>
      </c>
      <c r="F294" s="125" t="s">
        <v>8</v>
      </c>
      <c r="G294" s="125" t="s">
        <v>139</v>
      </c>
      <c r="H294" s="125" t="s">
        <v>155</v>
      </c>
      <c r="I294" s="125"/>
      <c r="J294" s="126">
        <f>J295+J297</f>
        <v>14.1</v>
      </c>
      <c r="K294" s="126">
        <f t="shared" ref="K294:L294" si="162">K295+K297</f>
        <v>14.1</v>
      </c>
      <c r="L294" s="126">
        <f t="shared" si="162"/>
        <v>14.1</v>
      </c>
    </row>
    <row r="295" spans="1:12" ht="60.75" customHeight="1" x14ac:dyDescent="0.2">
      <c r="A295" s="127" t="s">
        <v>148</v>
      </c>
      <c r="B295" s="125" t="s">
        <v>332</v>
      </c>
      <c r="C295" s="125" t="s">
        <v>139</v>
      </c>
      <c r="D295" s="125" t="s">
        <v>151</v>
      </c>
      <c r="E295" s="125" t="s">
        <v>139</v>
      </c>
      <c r="F295" s="125" t="s">
        <v>8</v>
      </c>
      <c r="G295" s="125" t="s">
        <v>139</v>
      </c>
      <c r="H295" s="125" t="s">
        <v>155</v>
      </c>
      <c r="I295" s="125" t="s">
        <v>147</v>
      </c>
      <c r="J295" s="126">
        <f>J296</f>
        <v>1.5</v>
      </c>
      <c r="K295" s="126">
        <f t="shared" ref="K295:L295" si="163">K296</f>
        <v>1.5</v>
      </c>
      <c r="L295" s="126">
        <f t="shared" si="163"/>
        <v>1.5</v>
      </c>
    </row>
    <row r="296" spans="1:12" ht="25.5" x14ac:dyDescent="0.2">
      <c r="A296" s="127" t="s">
        <v>150</v>
      </c>
      <c r="B296" s="125" t="s">
        <v>332</v>
      </c>
      <c r="C296" s="125" t="s">
        <v>139</v>
      </c>
      <c r="D296" s="125" t="s">
        <v>151</v>
      </c>
      <c r="E296" s="125" t="s">
        <v>139</v>
      </c>
      <c r="F296" s="125" t="s">
        <v>8</v>
      </c>
      <c r="G296" s="125" t="s">
        <v>139</v>
      </c>
      <c r="H296" s="125" t="s">
        <v>155</v>
      </c>
      <c r="I296" s="125" t="s">
        <v>149</v>
      </c>
      <c r="J296" s="126">
        <v>1.5</v>
      </c>
      <c r="K296" s="126">
        <v>1.5</v>
      </c>
      <c r="L296" s="126">
        <v>1.5</v>
      </c>
    </row>
    <row r="297" spans="1:12" ht="25.5" x14ac:dyDescent="0.2">
      <c r="A297" s="124" t="s">
        <v>159</v>
      </c>
      <c r="B297" s="125" t="s">
        <v>332</v>
      </c>
      <c r="C297" s="125" t="s">
        <v>139</v>
      </c>
      <c r="D297" s="125" t="s">
        <v>151</v>
      </c>
      <c r="E297" s="125" t="s">
        <v>139</v>
      </c>
      <c r="F297" s="125" t="s">
        <v>8</v>
      </c>
      <c r="G297" s="125" t="s">
        <v>139</v>
      </c>
      <c r="H297" s="125" t="s">
        <v>155</v>
      </c>
      <c r="I297" s="125" t="s">
        <v>157</v>
      </c>
      <c r="J297" s="126">
        <f>J298</f>
        <v>12.6</v>
      </c>
      <c r="K297" s="126">
        <f t="shared" ref="K297:L297" si="164">K298</f>
        <v>12.6</v>
      </c>
      <c r="L297" s="126">
        <f t="shared" si="164"/>
        <v>12.6</v>
      </c>
    </row>
    <row r="298" spans="1:12" ht="28.5" customHeight="1" x14ac:dyDescent="0.2">
      <c r="A298" s="124" t="s">
        <v>160</v>
      </c>
      <c r="B298" s="125" t="s">
        <v>332</v>
      </c>
      <c r="C298" s="125" t="s">
        <v>139</v>
      </c>
      <c r="D298" s="125" t="s">
        <v>151</v>
      </c>
      <c r="E298" s="125" t="s">
        <v>139</v>
      </c>
      <c r="F298" s="125" t="s">
        <v>8</v>
      </c>
      <c r="G298" s="125" t="s">
        <v>139</v>
      </c>
      <c r="H298" s="125" t="s">
        <v>155</v>
      </c>
      <c r="I298" s="125" t="s">
        <v>158</v>
      </c>
      <c r="J298" s="126">
        <v>12.6</v>
      </c>
      <c r="K298" s="126">
        <v>12.6</v>
      </c>
      <c r="L298" s="126">
        <v>12.6</v>
      </c>
    </row>
    <row r="299" spans="1:12" ht="76.5" customHeight="1" x14ac:dyDescent="0.2">
      <c r="A299" s="127" t="s">
        <v>335</v>
      </c>
      <c r="B299" s="125" t="s">
        <v>332</v>
      </c>
      <c r="C299" s="125" t="s">
        <v>139</v>
      </c>
      <c r="D299" s="125" t="s">
        <v>151</v>
      </c>
      <c r="E299" s="125" t="s">
        <v>139</v>
      </c>
      <c r="F299" s="125" t="s">
        <v>8</v>
      </c>
      <c r="G299" s="125" t="s">
        <v>139</v>
      </c>
      <c r="H299" s="125" t="s">
        <v>334</v>
      </c>
      <c r="I299" s="125"/>
      <c r="J299" s="126">
        <f>J300</f>
        <v>106.9</v>
      </c>
      <c r="K299" s="126">
        <f t="shared" ref="K299:L300" si="165">K300</f>
        <v>107.1</v>
      </c>
      <c r="L299" s="126">
        <f t="shared" si="165"/>
        <v>107.1</v>
      </c>
    </row>
    <row r="300" spans="1:12" ht="63.75" customHeight="1" x14ac:dyDescent="0.2">
      <c r="A300" s="127" t="s">
        <v>148</v>
      </c>
      <c r="B300" s="125" t="s">
        <v>332</v>
      </c>
      <c r="C300" s="125" t="s">
        <v>139</v>
      </c>
      <c r="D300" s="125" t="s">
        <v>151</v>
      </c>
      <c r="E300" s="125" t="s">
        <v>139</v>
      </c>
      <c r="F300" s="125" t="s">
        <v>8</v>
      </c>
      <c r="G300" s="125" t="s">
        <v>139</v>
      </c>
      <c r="H300" s="125" t="s">
        <v>334</v>
      </c>
      <c r="I300" s="125" t="s">
        <v>147</v>
      </c>
      <c r="J300" s="126">
        <f>J301</f>
        <v>106.9</v>
      </c>
      <c r="K300" s="126">
        <f t="shared" si="165"/>
        <v>107.1</v>
      </c>
      <c r="L300" s="126">
        <f t="shared" si="165"/>
        <v>107.1</v>
      </c>
    </row>
    <row r="301" spans="1:12" ht="25.5" x14ac:dyDescent="0.2">
      <c r="A301" s="127" t="s">
        <v>150</v>
      </c>
      <c r="B301" s="125" t="s">
        <v>332</v>
      </c>
      <c r="C301" s="125" t="s">
        <v>139</v>
      </c>
      <c r="D301" s="125" t="s">
        <v>151</v>
      </c>
      <c r="E301" s="125" t="s">
        <v>139</v>
      </c>
      <c r="F301" s="125" t="s">
        <v>8</v>
      </c>
      <c r="G301" s="125" t="s">
        <v>139</v>
      </c>
      <c r="H301" s="125" t="s">
        <v>334</v>
      </c>
      <c r="I301" s="125" t="s">
        <v>149</v>
      </c>
      <c r="J301" s="126">
        <v>106.9</v>
      </c>
      <c r="K301" s="126">
        <v>107.1</v>
      </c>
      <c r="L301" s="126">
        <v>107.1</v>
      </c>
    </row>
    <row r="302" spans="1:12" x14ac:dyDescent="0.2">
      <c r="A302" s="127" t="s">
        <v>237</v>
      </c>
      <c r="B302" s="125" t="s">
        <v>332</v>
      </c>
      <c r="C302" s="125" t="s">
        <v>234</v>
      </c>
      <c r="D302" s="125"/>
      <c r="E302" s="125"/>
      <c r="F302" s="125"/>
      <c r="G302" s="125"/>
      <c r="H302" s="125"/>
      <c r="I302" s="125"/>
      <c r="J302" s="126">
        <f>J303+J313+J323+J339</f>
        <v>65474.9</v>
      </c>
      <c r="K302" s="126">
        <f>K303+K313+K323+K339</f>
        <v>56508.299999999996</v>
      </c>
      <c r="L302" s="126">
        <f>L303+L313+L323+L339</f>
        <v>59560.799999999996</v>
      </c>
    </row>
    <row r="303" spans="1:12" x14ac:dyDescent="0.2">
      <c r="A303" s="127" t="s">
        <v>286</v>
      </c>
      <c r="B303" s="125" t="s">
        <v>332</v>
      </c>
      <c r="C303" s="125" t="s">
        <v>234</v>
      </c>
      <c r="D303" s="125" t="s">
        <v>139</v>
      </c>
      <c r="E303" s="125"/>
      <c r="F303" s="125"/>
      <c r="G303" s="125"/>
      <c r="H303" s="125"/>
      <c r="I303" s="125"/>
      <c r="J303" s="126">
        <f>J304</f>
        <v>11935.2</v>
      </c>
      <c r="K303" s="126">
        <f t="shared" ref="K303:L308" si="166">K304</f>
        <v>9829.2999999999993</v>
      </c>
      <c r="L303" s="126">
        <f t="shared" si="166"/>
        <v>9829.2999999999993</v>
      </c>
    </row>
    <row r="304" spans="1:12" ht="39.75" customHeight="1" x14ac:dyDescent="0.2">
      <c r="A304" s="127" t="s">
        <v>499</v>
      </c>
      <c r="B304" s="125" t="s">
        <v>332</v>
      </c>
      <c r="C304" s="125" t="s">
        <v>234</v>
      </c>
      <c r="D304" s="125" t="s">
        <v>139</v>
      </c>
      <c r="E304" s="125" t="s">
        <v>142</v>
      </c>
      <c r="F304" s="125" t="s">
        <v>184</v>
      </c>
      <c r="G304" s="125"/>
      <c r="H304" s="125"/>
      <c r="I304" s="125"/>
      <c r="J304" s="126">
        <f>J305</f>
        <v>11935.2</v>
      </c>
      <c r="K304" s="126">
        <f t="shared" si="166"/>
        <v>9829.2999999999993</v>
      </c>
      <c r="L304" s="126">
        <f t="shared" si="166"/>
        <v>9829.2999999999993</v>
      </c>
    </row>
    <row r="305" spans="1:12" ht="42" customHeight="1" x14ac:dyDescent="0.2">
      <c r="A305" s="127" t="s">
        <v>501</v>
      </c>
      <c r="B305" s="125" t="s">
        <v>332</v>
      </c>
      <c r="C305" s="125" t="s">
        <v>234</v>
      </c>
      <c r="D305" s="125" t="s">
        <v>139</v>
      </c>
      <c r="E305" s="125" t="s">
        <v>142</v>
      </c>
      <c r="F305" s="125" t="s">
        <v>8</v>
      </c>
      <c r="G305" s="125"/>
      <c r="H305" s="125"/>
      <c r="I305" s="125"/>
      <c r="J305" s="126">
        <f>J306</f>
        <v>11935.2</v>
      </c>
      <c r="K305" s="126">
        <f t="shared" si="166"/>
        <v>9829.2999999999993</v>
      </c>
      <c r="L305" s="126">
        <f t="shared" si="166"/>
        <v>9829.2999999999993</v>
      </c>
    </row>
    <row r="306" spans="1:12" ht="63.75" customHeight="1" x14ac:dyDescent="0.2">
      <c r="A306" s="127" t="s">
        <v>338</v>
      </c>
      <c r="B306" s="125" t="s">
        <v>332</v>
      </c>
      <c r="C306" s="125" t="s">
        <v>234</v>
      </c>
      <c r="D306" s="125" t="s">
        <v>139</v>
      </c>
      <c r="E306" s="125" t="s">
        <v>142</v>
      </c>
      <c r="F306" s="125" t="s">
        <v>8</v>
      </c>
      <c r="G306" s="125" t="s">
        <v>201</v>
      </c>
      <c r="H306" s="125"/>
      <c r="I306" s="125"/>
      <c r="J306" s="126">
        <f>J307+J310</f>
        <v>11935.2</v>
      </c>
      <c r="K306" s="126">
        <f>K307+K310</f>
        <v>9829.2999999999993</v>
      </c>
      <c r="L306" s="126">
        <f>L307+L310</f>
        <v>9829.2999999999993</v>
      </c>
    </row>
    <row r="307" spans="1:12" ht="12" customHeight="1" x14ac:dyDescent="0.2">
      <c r="A307" s="127" t="s">
        <v>337</v>
      </c>
      <c r="B307" s="125" t="s">
        <v>332</v>
      </c>
      <c r="C307" s="125" t="s">
        <v>234</v>
      </c>
      <c r="D307" s="125" t="s">
        <v>139</v>
      </c>
      <c r="E307" s="125" t="s">
        <v>142</v>
      </c>
      <c r="F307" s="125" t="s">
        <v>8</v>
      </c>
      <c r="G307" s="125" t="s">
        <v>201</v>
      </c>
      <c r="H307" s="125" t="s">
        <v>336</v>
      </c>
      <c r="I307" s="125"/>
      <c r="J307" s="126">
        <f>J308</f>
        <v>1900</v>
      </c>
      <c r="K307" s="126">
        <f t="shared" si="166"/>
        <v>1900</v>
      </c>
      <c r="L307" s="126">
        <f t="shared" si="166"/>
        <v>1900</v>
      </c>
    </row>
    <row r="308" spans="1:12" ht="30" customHeight="1" x14ac:dyDescent="0.2">
      <c r="A308" s="124" t="s">
        <v>255</v>
      </c>
      <c r="B308" s="125" t="s">
        <v>332</v>
      </c>
      <c r="C308" s="125" t="s">
        <v>234</v>
      </c>
      <c r="D308" s="125" t="s">
        <v>139</v>
      </c>
      <c r="E308" s="125" t="s">
        <v>142</v>
      </c>
      <c r="F308" s="125" t="s">
        <v>8</v>
      </c>
      <c r="G308" s="125" t="s">
        <v>201</v>
      </c>
      <c r="H308" s="125" t="s">
        <v>336</v>
      </c>
      <c r="I308" s="125" t="s">
        <v>252</v>
      </c>
      <c r="J308" s="126">
        <f>J309</f>
        <v>1900</v>
      </c>
      <c r="K308" s="126">
        <f t="shared" si="166"/>
        <v>1900</v>
      </c>
      <c r="L308" s="126">
        <f t="shared" si="166"/>
        <v>1900</v>
      </c>
    </row>
    <row r="309" spans="1:12" ht="12" customHeight="1" x14ac:dyDescent="0.2">
      <c r="A309" s="124" t="s">
        <v>277</v>
      </c>
      <c r="B309" s="125" t="s">
        <v>332</v>
      </c>
      <c r="C309" s="125" t="s">
        <v>234</v>
      </c>
      <c r="D309" s="125" t="s">
        <v>139</v>
      </c>
      <c r="E309" s="125" t="s">
        <v>142</v>
      </c>
      <c r="F309" s="125" t="s">
        <v>8</v>
      </c>
      <c r="G309" s="125" t="s">
        <v>201</v>
      </c>
      <c r="H309" s="125" t="s">
        <v>336</v>
      </c>
      <c r="I309" s="125" t="s">
        <v>273</v>
      </c>
      <c r="J309" s="126">
        <v>1900</v>
      </c>
      <c r="K309" s="126">
        <v>1900</v>
      </c>
      <c r="L309" s="126">
        <v>1900</v>
      </c>
    </row>
    <row r="310" spans="1:12" ht="138.75" customHeight="1" x14ac:dyDescent="0.2">
      <c r="A310" s="127" t="s">
        <v>340</v>
      </c>
      <c r="B310" s="125" t="s">
        <v>332</v>
      </c>
      <c r="C310" s="125" t="s">
        <v>234</v>
      </c>
      <c r="D310" s="125" t="s">
        <v>139</v>
      </c>
      <c r="E310" s="125" t="s">
        <v>142</v>
      </c>
      <c r="F310" s="125" t="s">
        <v>8</v>
      </c>
      <c r="G310" s="125" t="s">
        <v>201</v>
      </c>
      <c r="H310" s="125" t="s">
        <v>339</v>
      </c>
      <c r="I310" s="125"/>
      <c r="J310" s="126">
        <f>J311</f>
        <v>10035.200000000001</v>
      </c>
      <c r="K310" s="126">
        <f t="shared" ref="K310:L311" si="167">K311</f>
        <v>7929.3</v>
      </c>
      <c r="L310" s="126">
        <f t="shared" si="167"/>
        <v>7929.3</v>
      </c>
    </row>
    <row r="311" spans="1:12" ht="30" customHeight="1" x14ac:dyDescent="0.2">
      <c r="A311" s="124" t="s">
        <v>255</v>
      </c>
      <c r="B311" s="125" t="s">
        <v>332</v>
      </c>
      <c r="C311" s="125" t="s">
        <v>234</v>
      </c>
      <c r="D311" s="125" t="s">
        <v>139</v>
      </c>
      <c r="E311" s="125" t="s">
        <v>142</v>
      </c>
      <c r="F311" s="125" t="s">
        <v>8</v>
      </c>
      <c r="G311" s="125" t="s">
        <v>201</v>
      </c>
      <c r="H311" s="125" t="s">
        <v>339</v>
      </c>
      <c r="I311" s="125" t="s">
        <v>252</v>
      </c>
      <c r="J311" s="126">
        <f>J312</f>
        <v>10035.200000000001</v>
      </c>
      <c r="K311" s="126">
        <f t="shared" si="167"/>
        <v>7929.3</v>
      </c>
      <c r="L311" s="126">
        <f t="shared" si="167"/>
        <v>7929.3</v>
      </c>
    </row>
    <row r="312" spans="1:12" x14ac:dyDescent="0.2">
      <c r="A312" s="124" t="s">
        <v>277</v>
      </c>
      <c r="B312" s="125" t="s">
        <v>332</v>
      </c>
      <c r="C312" s="125" t="s">
        <v>234</v>
      </c>
      <c r="D312" s="125" t="s">
        <v>139</v>
      </c>
      <c r="E312" s="125" t="s">
        <v>142</v>
      </c>
      <c r="F312" s="125" t="s">
        <v>8</v>
      </c>
      <c r="G312" s="125" t="s">
        <v>201</v>
      </c>
      <c r="H312" s="125" t="s">
        <v>339</v>
      </c>
      <c r="I312" s="125" t="s">
        <v>273</v>
      </c>
      <c r="J312" s="126">
        <v>10035.200000000001</v>
      </c>
      <c r="K312" s="126">
        <v>7929.3</v>
      </c>
      <c r="L312" s="126">
        <v>7929.3</v>
      </c>
    </row>
    <row r="313" spans="1:12" x14ac:dyDescent="0.2">
      <c r="A313" s="127" t="s">
        <v>288</v>
      </c>
      <c r="B313" s="125" t="s">
        <v>332</v>
      </c>
      <c r="C313" s="125" t="s">
        <v>234</v>
      </c>
      <c r="D313" s="125" t="s">
        <v>142</v>
      </c>
      <c r="E313" s="125"/>
      <c r="F313" s="125"/>
      <c r="G313" s="125"/>
      <c r="H313" s="125"/>
      <c r="I313" s="125"/>
      <c r="J313" s="126">
        <f>J314</f>
        <v>41141.4</v>
      </c>
      <c r="K313" s="126">
        <f t="shared" ref="K313:L318" si="168">K314</f>
        <v>33436.9</v>
      </c>
      <c r="L313" s="126">
        <f t="shared" si="168"/>
        <v>33436.9</v>
      </c>
    </row>
    <row r="314" spans="1:12" ht="41.25" customHeight="1" x14ac:dyDescent="0.2">
      <c r="A314" s="127" t="s">
        <v>499</v>
      </c>
      <c r="B314" s="125" t="s">
        <v>332</v>
      </c>
      <c r="C314" s="125" t="s">
        <v>234</v>
      </c>
      <c r="D314" s="125" t="s">
        <v>142</v>
      </c>
      <c r="E314" s="125" t="s">
        <v>142</v>
      </c>
      <c r="F314" s="125" t="s">
        <v>184</v>
      </c>
      <c r="G314" s="125"/>
      <c r="H314" s="125"/>
      <c r="I314" s="125"/>
      <c r="J314" s="126">
        <f>J315</f>
        <v>41141.4</v>
      </c>
      <c r="K314" s="126">
        <f t="shared" si="168"/>
        <v>33436.9</v>
      </c>
      <c r="L314" s="126">
        <f t="shared" si="168"/>
        <v>33436.9</v>
      </c>
    </row>
    <row r="315" spans="1:12" ht="42.75" customHeight="1" x14ac:dyDescent="0.2">
      <c r="A315" s="127" t="s">
        <v>498</v>
      </c>
      <c r="B315" s="125" t="s">
        <v>332</v>
      </c>
      <c r="C315" s="125" t="s">
        <v>234</v>
      </c>
      <c r="D315" s="125" t="s">
        <v>142</v>
      </c>
      <c r="E315" s="125" t="s">
        <v>142</v>
      </c>
      <c r="F315" s="125" t="s">
        <v>9</v>
      </c>
      <c r="G315" s="125"/>
      <c r="H315" s="125"/>
      <c r="I315" s="125"/>
      <c r="J315" s="126">
        <f>J316</f>
        <v>41141.4</v>
      </c>
      <c r="K315" s="126">
        <f t="shared" si="168"/>
        <v>33436.9</v>
      </c>
      <c r="L315" s="126">
        <f t="shared" si="168"/>
        <v>33436.9</v>
      </c>
    </row>
    <row r="316" spans="1:12" ht="63.75" customHeight="1" x14ac:dyDescent="0.2">
      <c r="A316" s="127" t="s">
        <v>290</v>
      </c>
      <c r="B316" s="125" t="s">
        <v>332</v>
      </c>
      <c r="C316" s="125" t="s">
        <v>234</v>
      </c>
      <c r="D316" s="125" t="s">
        <v>142</v>
      </c>
      <c r="E316" s="125" t="s">
        <v>142</v>
      </c>
      <c r="F316" s="125" t="s">
        <v>9</v>
      </c>
      <c r="G316" s="125" t="s">
        <v>201</v>
      </c>
      <c r="H316" s="125"/>
      <c r="I316" s="125"/>
      <c r="J316" s="126">
        <f>J317+J320</f>
        <v>41141.4</v>
      </c>
      <c r="K316" s="126">
        <f>K317+K320</f>
        <v>33436.9</v>
      </c>
      <c r="L316" s="126">
        <f>L317+L320</f>
        <v>33436.9</v>
      </c>
    </row>
    <row r="317" spans="1:12" ht="28.5" customHeight="1" x14ac:dyDescent="0.2">
      <c r="A317" s="129" t="s">
        <v>342</v>
      </c>
      <c r="B317" s="125" t="s">
        <v>332</v>
      </c>
      <c r="C317" s="125" t="s">
        <v>234</v>
      </c>
      <c r="D317" s="125" t="s">
        <v>142</v>
      </c>
      <c r="E317" s="125" t="s">
        <v>142</v>
      </c>
      <c r="F317" s="125" t="s">
        <v>9</v>
      </c>
      <c r="G317" s="125" t="s">
        <v>201</v>
      </c>
      <c r="H317" s="125" t="s">
        <v>341</v>
      </c>
      <c r="I317" s="125"/>
      <c r="J317" s="126">
        <f>J318</f>
        <v>2700</v>
      </c>
      <c r="K317" s="126">
        <f t="shared" si="168"/>
        <v>2700</v>
      </c>
      <c r="L317" s="126">
        <f t="shared" si="168"/>
        <v>2700</v>
      </c>
    </row>
    <row r="318" spans="1:12" ht="27" customHeight="1" x14ac:dyDescent="0.2">
      <c r="A318" s="124" t="s">
        <v>255</v>
      </c>
      <c r="B318" s="125" t="s">
        <v>332</v>
      </c>
      <c r="C318" s="125" t="s">
        <v>234</v>
      </c>
      <c r="D318" s="125" t="s">
        <v>142</v>
      </c>
      <c r="E318" s="125" t="s">
        <v>142</v>
      </c>
      <c r="F318" s="125" t="s">
        <v>9</v>
      </c>
      <c r="G318" s="125" t="s">
        <v>201</v>
      </c>
      <c r="H318" s="125" t="s">
        <v>341</v>
      </c>
      <c r="I318" s="125" t="s">
        <v>252</v>
      </c>
      <c r="J318" s="126">
        <f>J319</f>
        <v>2700</v>
      </c>
      <c r="K318" s="126">
        <f t="shared" si="168"/>
        <v>2700</v>
      </c>
      <c r="L318" s="126">
        <f t="shared" si="168"/>
        <v>2700</v>
      </c>
    </row>
    <row r="319" spans="1:12" ht="16.5" customHeight="1" x14ac:dyDescent="0.2">
      <c r="A319" s="124" t="s">
        <v>277</v>
      </c>
      <c r="B319" s="125" t="s">
        <v>332</v>
      </c>
      <c r="C319" s="125" t="s">
        <v>234</v>
      </c>
      <c r="D319" s="125" t="s">
        <v>142</v>
      </c>
      <c r="E319" s="125" t="s">
        <v>142</v>
      </c>
      <c r="F319" s="125" t="s">
        <v>9</v>
      </c>
      <c r="G319" s="125" t="s">
        <v>201</v>
      </c>
      <c r="H319" s="125" t="s">
        <v>341</v>
      </c>
      <c r="I319" s="125" t="s">
        <v>273</v>
      </c>
      <c r="J319" s="126">
        <v>2700</v>
      </c>
      <c r="K319" s="126">
        <v>2700</v>
      </c>
      <c r="L319" s="126">
        <v>2700</v>
      </c>
    </row>
    <row r="320" spans="1:12" ht="166.5" customHeight="1" x14ac:dyDescent="0.2">
      <c r="A320" s="127" t="s">
        <v>344</v>
      </c>
      <c r="B320" s="125" t="s">
        <v>332</v>
      </c>
      <c r="C320" s="125" t="s">
        <v>234</v>
      </c>
      <c r="D320" s="125" t="s">
        <v>142</v>
      </c>
      <c r="E320" s="125" t="s">
        <v>142</v>
      </c>
      <c r="F320" s="125" t="s">
        <v>9</v>
      </c>
      <c r="G320" s="125" t="s">
        <v>201</v>
      </c>
      <c r="H320" s="125" t="s">
        <v>343</v>
      </c>
      <c r="I320" s="125"/>
      <c r="J320" s="126">
        <f>J321</f>
        <v>38441.4</v>
      </c>
      <c r="K320" s="126">
        <f t="shared" ref="K320:L321" si="169">K321</f>
        <v>30736.9</v>
      </c>
      <c r="L320" s="126">
        <f t="shared" si="169"/>
        <v>30736.9</v>
      </c>
    </row>
    <row r="321" spans="1:12" ht="30" customHeight="1" x14ac:dyDescent="0.2">
      <c r="A321" s="124" t="s">
        <v>255</v>
      </c>
      <c r="B321" s="125" t="s">
        <v>332</v>
      </c>
      <c r="C321" s="125" t="s">
        <v>234</v>
      </c>
      <c r="D321" s="125" t="s">
        <v>142</v>
      </c>
      <c r="E321" s="125" t="s">
        <v>142</v>
      </c>
      <c r="F321" s="125" t="s">
        <v>9</v>
      </c>
      <c r="G321" s="125" t="s">
        <v>201</v>
      </c>
      <c r="H321" s="125" t="s">
        <v>343</v>
      </c>
      <c r="I321" s="125" t="s">
        <v>252</v>
      </c>
      <c r="J321" s="126">
        <f>J322</f>
        <v>38441.4</v>
      </c>
      <c r="K321" s="126">
        <f t="shared" si="169"/>
        <v>30736.9</v>
      </c>
      <c r="L321" s="126">
        <f t="shared" si="169"/>
        <v>30736.9</v>
      </c>
    </row>
    <row r="322" spans="1:12" ht="12" customHeight="1" x14ac:dyDescent="0.2">
      <c r="A322" s="124" t="s">
        <v>277</v>
      </c>
      <c r="B322" s="125" t="s">
        <v>332</v>
      </c>
      <c r="C322" s="125" t="s">
        <v>234</v>
      </c>
      <c r="D322" s="125" t="s">
        <v>142</v>
      </c>
      <c r="E322" s="125" t="s">
        <v>142</v>
      </c>
      <c r="F322" s="125" t="s">
        <v>9</v>
      </c>
      <c r="G322" s="125" t="s">
        <v>201</v>
      </c>
      <c r="H322" s="125" t="s">
        <v>343</v>
      </c>
      <c r="I322" s="125" t="s">
        <v>273</v>
      </c>
      <c r="J322" s="126">
        <v>38441.4</v>
      </c>
      <c r="K322" s="126">
        <v>30736.9</v>
      </c>
      <c r="L322" s="126">
        <v>30736.9</v>
      </c>
    </row>
    <row r="323" spans="1:12" x14ac:dyDescent="0.2">
      <c r="A323" s="127" t="s">
        <v>294</v>
      </c>
      <c r="B323" s="125" t="s">
        <v>332</v>
      </c>
      <c r="C323" s="125" t="s">
        <v>234</v>
      </c>
      <c r="D323" s="125" t="s">
        <v>201</v>
      </c>
      <c r="E323" s="125"/>
      <c r="F323" s="125"/>
      <c r="G323" s="125"/>
      <c r="H323" s="125"/>
      <c r="I323" s="125"/>
      <c r="J323" s="126">
        <f>J324+J333</f>
        <v>11427.2</v>
      </c>
      <c r="K323" s="126">
        <f>K324+K333</f>
        <v>12271</v>
      </c>
      <c r="L323" s="126">
        <f>L324+L333</f>
        <v>15323.5</v>
      </c>
    </row>
    <row r="324" spans="1:12" ht="40.5" customHeight="1" x14ac:dyDescent="0.2">
      <c r="A324" s="127" t="s">
        <v>499</v>
      </c>
      <c r="B324" s="125" t="s">
        <v>332</v>
      </c>
      <c r="C324" s="125" t="s">
        <v>234</v>
      </c>
      <c r="D324" s="125" t="s">
        <v>201</v>
      </c>
      <c r="E324" s="125" t="s">
        <v>142</v>
      </c>
      <c r="F324" s="125" t="s">
        <v>184</v>
      </c>
      <c r="G324" s="125"/>
      <c r="H324" s="125"/>
      <c r="I324" s="125"/>
      <c r="J324" s="126">
        <f>J325</f>
        <v>5182.5</v>
      </c>
      <c r="K324" s="126">
        <f t="shared" ref="K324:L325" si="170">K325</f>
        <v>5712</v>
      </c>
      <c r="L324" s="126">
        <f t="shared" si="170"/>
        <v>7482.5</v>
      </c>
    </row>
    <row r="325" spans="1:12" ht="41.25" customHeight="1" x14ac:dyDescent="0.2">
      <c r="A325" s="127" t="s">
        <v>498</v>
      </c>
      <c r="B325" s="125" t="s">
        <v>332</v>
      </c>
      <c r="C325" s="125" t="s">
        <v>234</v>
      </c>
      <c r="D325" s="125" t="s">
        <v>201</v>
      </c>
      <c r="E325" s="125" t="s">
        <v>142</v>
      </c>
      <c r="F325" s="125" t="s">
        <v>9</v>
      </c>
      <c r="G325" s="125"/>
      <c r="H325" s="125"/>
      <c r="I325" s="125"/>
      <c r="J325" s="126">
        <f>J326</f>
        <v>5182.5</v>
      </c>
      <c r="K325" s="126">
        <f t="shared" si="170"/>
        <v>5712</v>
      </c>
      <c r="L325" s="126">
        <f t="shared" si="170"/>
        <v>7482.5</v>
      </c>
    </row>
    <row r="326" spans="1:12" ht="24.75" customHeight="1" x14ac:dyDescent="0.2">
      <c r="A326" s="127" t="s">
        <v>346</v>
      </c>
      <c r="B326" s="125" t="s">
        <v>332</v>
      </c>
      <c r="C326" s="125" t="s">
        <v>234</v>
      </c>
      <c r="D326" s="125" t="s">
        <v>201</v>
      </c>
      <c r="E326" s="125" t="s">
        <v>142</v>
      </c>
      <c r="F326" s="125" t="s">
        <v>9</v>
      </c>
      <c r="G326" s="125" t="s">
        <v>17</v>
      </c>
      <c r="H326" s="125"/>
      <c r="I326" s="125"/>
      <c r="J326" s="126">
        <f>J327+J330</f>
        <v>5182.5</v>
      </c>
      <c r="K326" s="126">
        <f t="shared" ref="K326:L326" si="171">K327+K330</f>
        <v>5712</v>
      </c>
      <c r="L326" s="126">
        <f t="shared" si="171"/>
        <v>7482.5</v>
      </c>
    </row>
    <row r="327" spans="1:12" ht="14.25" customHeight="1" x14ac:dyDescent="0.2">
      <c r="A327" s="129" t="s">
        <v>347</v>
      </c>
      <c r="B327" s="125" t="s">
        <v>332</v>
      </c>
      <c r="C327" s="125" t="s">
        <v>234</v>
      </c>
      <c r="D327" s="125" t="s">
        <v>201</v>
      </c>
      <c r="E327" s="125" t="s">
        <v>142</v>
      </c>
      <c r="F327" s="125" t="s">
        <v>9</v>
      </c>
      <c r="G327" s="125" t="s">
        <v>17</v>
      </c>
      <c r="H327" s="125" t="s">
        <v>345</v>
      </c>
      <c r="I327" s="125"/>
      <c r="J327" s="126">
        <f>J328</f>
        <v>4827.8999999999996</v>
      </c>
      <c r="K327" s="126">
        <f t="shared" ref="K327:L328" si="172">K328</f>
        <v>5357.4</v>
      </c>
      <c r="L327" s="126">
        <f t="shared" si="172"/>
        <v>7127.9</v>
      </c>
    </row>
    <row r="328" spans="1:12" ht="27" customHeight="1" x14ac:dyDescent="0.2">
      <c r="A328" s="124" t="s">
        <v>255</v>
      </c>
      <c r="B328" s="125" t="s">
        <v>332</v>
      </c>
      <c r="C328" s="125" t="s">
        <v>234</v>
      </c>
      <c r="D328" s="125" t="s">
        <v>201</v>
      </c>
      <c r="E328" s="125" t="s">
        <v>142</v>
      </c>
      <c r="F328" s="125" t="s">
        <v>9</v>
      </c>
      <c r="G328" s="125" t="s">
        <v>17</v>
      </c>
      <c r="H328" s="125" t="s">
        <v>345</v>
      </c>
      <c r="I328" s="125" t="s">
        <v>252</v>
      </c>
      <c r="J328" s="126">
        <f>J329</f>
        <v>4827.8999999999996</v>
      </c>
      <c r="K328" s="126">
        <f t="shared" si="172"/>
        <v>5357.4</v>
      </c>
      <c r="L328" s="126">
        <f t="shared" si="172"/>
        <v>7127.9</v>
      </c>
    </row>
    <row r="329" spans="1:12" x14ac:dyDescent="0.2">
      <c r="A329" s="124" t="s">
        <v>277</v>
      </c>
      <c r="B329" s="125" t="s">
        <v>332</v>
      </c>
      <c r="C329" s="125" t="s">
        <v>234</v>
      </c>
      <c r="D329" s="125" t="s">
        <v>201</v>
      </c>
      <c r="E329" s="125" t="s">
        <v>142</v>
      </c>
      <c r="F329" s="125" t="s">
        <v>9</v>
      </c>
      <c r="G329" s="125" t="s">
        <v>17</v>
      </c>
      <c r="H329" s="125" t="s">
        <v>345</v>
      </c>
      <c r="I329" s="125" t="s">
        <v>273</v>
      </c>
      <c r="J329" s="126">
        <v>4827.8999999999996</v>
      </c>
      <c r="K329" s="126">
        <v>5357.4</v>
      </c>
      <c r="L329" s="126">
        <v>7127.9</v>
      </c>
    </row>
    <row r="330" spans="1:12" ht="66.75" customHeight="1" x14ac:dyDescent="0.2">
      <c r="A330" s="127" t="s">
        <v>349</v>
      </c>
      <c r="B330" s="125" t="s">
        <v>332</v>
      </c>
      <c r="C330" s="125" t="s">
        <v>234</v>
      </c>
      <c r="D330" s="125" t="s">
        <v>201</v>
      </c>
      <c r="E330" s="125" t="s">
        <v>142</v>
      </c>
      <c r="F330" s="125" t="s">
        <v>9</v>
      </c>
      <c r="G330" s="125" t="s">
        <v>17</v>
      </c>
      <c r="H330" s="125" t="s">
        <v>348</v>
      </c>
      <c r="I330" s="125"/>
      <c r="J330" s="126">
        <f>J331</f>
        <v>354.6</v>
      </c>
      <c r="K330" s="126">
        <f t="shared" ref="K330:L331" si="173">K331</f>
        <v>354.6</v>
      </c>
      <c r="L330" s="126">
        <f t="shared" si="173"/>
        <v>354.6</v>
      </c>
    </row>
    <row r="331" spans="1:12" ht="27" customHeight="1" x14ac:dyDescent="0.2">
      <c r="A331" s="124" t="s">
        <v>255</v>
      </c>
      <c r="B331" s="125" t="s">
        <v>332</v>
      </c>
      <c r="C331" s="125" t="s">
        <v>234</v>
      </c>
      <c r="D331" s="125" t="s">
        <v>201</v>
      </c>
      <c r="E331" s="125" t="s">
        <v>142</v>
      </c>
      <c r="F331" s="125" t="s">
        <v>9</v>
      </c>
      <c r="G331" s="125" t="s">
        <v>17</v>
      </c>
      <c r="H331" s="125" t="s">
        <v>348</v>
      </c>
      <c r="I331" s="125" t="s">
        <v>252</v>
      </c>
      <c r="J331" s="126">
        <f>J332</f>
        <v>354.6</v>
      </c>
      <c r="K331" s="126">
        <f t="shared" si="173"/>
        <v>354.6</v>
      </c>
      <c r="L331" s="126">
        <f t="shared" si="173"/>
        <v>354.6</v>
      </c>
    </row>
    <row r="332" spans="1:12" ht="38.25" x14ac:dyDescent="0.2">
      <c r="A332" s="124" t="s">
        <v>254</v>
      </c>
      <c r="B332" s="125" t="s">
        <v>332</v>
      </c>
      <c r="C332" s="125" t="s">
        <v>234</v>
      </c>
      <c r="D332" s="125" t="s">
        <v>201</v>
      </c>
      <c r="E332" s="125" t="s">
        <v>142</v>
      </c>
      <c r="F332" s="125" t="s">
        <v>9</v>
      </c>
      <c r="G332" s="125" t="s">
        <v>17</v>
      </c>
      <c r="H332" s="125" t="s">
        <v>348</v>
      </c>
      <c r="I332" s="125" t="s">
        <v>253</v>
      </c>
      <c r="J332" s="126">
        <v>354.6</v>
      </c>
      <c r="K332" s="126">
        <v>354.6</v>
      </c>
      <c r="L332" s="126">
        <v>354.6</v>
      </c>
    </row>
    <row r="333" spans="1:12" ht="41.25" customHeight="1" x14ac:dyDescent="0.2">
      <c r="A333" s="127" t="s">
        <v>500</v>
      </c>
      <c r="B333" s="125" t="s">
        <v>332</v>
      </c>
      <c r="C333" s="125" t="s">
        <v>234</v>
      </c>
      <c r="D333" s="125" t="s">
        <v>201</v>
      </c>
      <c r="E333" s="125" t="s">
        <v>190</v>
      </c>
      <c r="F333" s="125" t="s">
        <v>184</v>
      </c>
      <c r="G333" s="125"/>
      <c r="H333" s="125"/>
      <c r="I333" s="125"/>
      <c r="J333" s="126">
        <f t="shared" ref="J333:J337" si="174">J334</f>
        <v>6244.7</v>
      </c>
      <c r="K333" s="126">
        <f t="shared" ref="K333:L337" si="175">K334</f>
        <v>6559</v>
      </c>
      <c r="L333" s="126">
        <f t="shared" si="175"/>
        <v>7841</v>
      </c>
    </row>
    <row r="334" spans="1:12" x14ac:dyDescent="0.2">
      <c r="A334" s="127" t="s">
        <v>296</v>
      </c>
      <c r="B334" s="125" t="s">
        <v>332</v>
      </c>
      <c r="C334" s="125" t="s">
        <v>234</v>
      </c>
      <c r="D334" s="125" t="s">
        <v>201</v>
      </c>
      <c r="E334" s="125" t="s">
        <v>190</v>
      </c>
      <c r="F334" s="125" t="s">
        <v>8</v>
      </c>
      <c r="G334" s="125"/>
      <c r="H334" s="125"/>
      <c r="I334" s="125"/>
      <c r="J334" s="126">
        <f t="shared" si="174"/>
        <v>6244.7</v>
      </c>
      <c r="K334" s="126">
        <f t="shared" si="175"/>
        <v>6559</v>
      </c>
      <c r="L334" s="126">
        <f t="shared" si="175"/>
        <v>7841</v>
      </c>
    </row>
    <row r="335" spans="1:12" ht="25.5" x14ac:dyDescent="0.2">
      <c r="A335" s="127" t="s">
        <v>297</v>
      </c>
      <c r="B335" s="125" t="s">
        <v>332</v>
      </c>
      <c r="C335" s="125" t="s">
        <v>234</v>
      </c>
      <c r="D335" s="125" t="s">
        <v>201</v>
      </c>
      <c r="E335" s="125" t="s">
        <v>190</v>
      </c>
      <c r="F335" s="125" t="s">
        <v>8</v>
      </c>
      <c r="G335" s="125" t="s">
        <v>190</v>
      </c>
      <c r="H335" s="125"/>
      <c r="I335" s="125"/>
      <c r="J335" s="126">
        <f t="shared" si="174"/>
        <v>6244.7</v>
      </c>
      <c r="K335" s="126">
        <f t="shared" ref="K335:L336" si="176">K336</f>
        <v>6559</v>
      </c>
      <c r="L335" s="126">
        <f t="shared" si="176"/>
        <v>7841</v>
      </c>
    </row>
    <row r="336" spans="1:12" ht="15" customHeight="1" x14ac:dyDescent="0.2">
      <c r="A336" s="129" t="s">
        <v>347</v>
      </c>
      <c r="B336" s="125" t="s">
        <v>332</v>
      </c>
      <c r="C336" s="125" t="s">
        <v>234</v>
      </c>
      <c r="D336" s="125" t="s">
        <v>201</v>
      </c>
      <c r="E336" s="125" t="s">
        <v>190</v>
      </c>
      <c r="F336" s="125" t="s">
        <v>8</v>
      </c>
      <c r="G336" s="125" t="s">
        <v>190</v>
      </c>
      <c r="H336" s="125" t="s">
        <v>345</v>
      </c>
      <c r="I336" s="125"/>
      <c r="J336" s="126">
        <f>J337</f>
        <v>6244.7</v>
      </c>
      <c r="K336" s="126">
        <f t="shared" si="176"/>
        <v>6559</v>
      </c>
      <c r="L336" s="126">
        <f t="shared" si="176"/>
        <v>7841</v>
      </c>
    </row>
    <row r="337" spans="1:12" ht="27.75" customHeight="1" x14ac:dyDescent="0.2">
      <c r="A337" s="124" t="s">
        <v>255</v>
      </c>
      <c r="B337" s="125" t="s">
        <v>332</v>
      </c>
      <c r="C337" s="125" t="s">
        <v>234</v>
      </c>
      <c r="D337" s="125" t="s">
        <v>201</v>
      </c>
      <c r="E337" s="125" t="s">
        <v>190</v>
      </c>
      <c r="F337" s="125" t="s">
        <v>8</v>
      </c>
      <c r="G337" s="125" t="s">
        <v>190</v>
      </c>
      <c r="H337" s="125" t="s">
        <v>345</v>
      </c>
      <c r="I337" s="125" t="s">
        <v>252</v>
      </c>
      <c r="J337" s="126">
        <f t="shared" si="174"/>
        <v>6244.7</v>
      </c>
      <c r="K337" s="126">
        <f t="shared" si="175"/>
        <v>6559</v>
      </c>
      <c r="L337" s="126">
        <f t="shared" si="175"/>
        <v>7841</v>
      </c>
    </row>
    <row r="338" spans="1:12" x14ac:dyDescent="0.2">
      <c r="A338" s="124" t="s">
        <v>277</v>
      </c>
      <c r="B338" s="125" t="s">
        <v>332</v>
      </c>
      <c r="C338" s="125" t="s">
        <v>234</v>
      </c>
      <c r="D338" s="125" t="s">
        <v>201</v>
      </c>
      <c r="E338" s="125" t="s">
        <v>190</v>
      </c>
      <c r="F338" s="125" t="s">
        <v>8</v>
      </c>
      <c r="G338" s="125" t="s">
        <v>190</v>
      </c>
      <c r="H338" s="125" t="s">
        <v>345</v>
      </c>
      <c r="I338" s="125" t="s">
        <v>273</v>
      </c>
      <c r="J338" s="126">
        <v>6244.7</v>
      </c>
      <c r="K338" s="126">
        <v>6559</v>
      </c>
      <c r="L338" s="126">
        <v>7841</v>
      </c>
    </row>
    <row r="339" spans="1:12" x14ac:dyDescent="0.2">
      <c r="A339" s="127" t="s">
        <v>298</v>
      </c>
      <c r="B339" s="125" t="s">
        <v>332</v>
      </c>
      <c r="C339" s="125" t="s">
        <v>234</v>
      </c>
      <c r="D339" s="125" t="s">
        <v>224</v>
      </c>
      <c r="E339" s="125"/>
      <c r="F339" s="125"/>
      <c r="G339" s="125"/>
      <c r="H339" s="125"/>
      <c r="I339" s="125"/>
      <c r="J339" s="126">
        <f t="shared" ref="J339:L344" si="177">J340</f>
        <v>971.1</v>
      </c>
      <c r="K339" s="126">
        <f t="shared" ref="K339:L339" si="178">K340</f>
        <v>971.1</v>
      </c>
      <c r="L339" s="126">
        <f t="shared" si="178"/>
        <v>971.1</v>
      </c>
    </row>
    <row r="340" spans="1:12" ht="38.25" customHeight="1" x14ac:dyDescent="0.2">
      <c r="A340" s="127" t="s">
        <v>499</v>
      </c>
      <c r="B340" s="125" t="s">
        <v>332</v>
      </c>
      <c r="C340" s="125" t="s">
        <v>234</v>
      </c>
      <c r="D340" s="125" t="s">
        <v>224</v>
      </c>
      <c r="E340" s="125" t="s">
        <v>142</v>
      </c>
      <c r="F340" s="125" t="s">
        <v>184</v>
      </c>
      <c r="G340" s="125"/>
      <c r="H340" s="125"/>
      <c r="I340" s="125"/>
      <c r="J340" s="126">
        <f t="shared" si="177"/>
        <v>971.1</v>
      </c>
      <c r="K340" s="126">
        <f t="shared" ref="K340:K341" si="179">K341</f>
        <v>971.1</v>
      </c>
      <c r="L340" s="126">
        <f t="shared" ref="L340:L341" si="180">L341</f>
        <v>971.1</v>
      </c>
    </row>
    <row r="341" spans="1:12" ht="38.25" customHeight="1" x14ac:dyDescent="0.2">
      <c r="A341" s="127" t="s">
        <v>498</v>
      </c>
      <c r="B341" s="125" t="s">
        <v>332</v>
      </c>
      <c r="C341" s="125" t="s">
        <v>234</v>
      </c>
      <c r="D341" s="125" t="s">
        <v>224</v>
      </c>
      <c r="E341" s="125" t="s">
        <v>142</v>
      </c>
      <c r="F341" s="125" t="s">
        <v>9</v>
      </c>
      <c r="G341" s="125"/>
      <c r="H341" s="125"/>
      <c r="I341" s="125"/>
      <c r="J341" s="126">
        <f t="shared" si="177"/>
        <v>971.1</v>
      </c>
      <c r="K341" s="126">
        <f t="shared" si="179"/>
        <v>971.1</v>
      </c>
      <c r="L341" s="126">
        <f t="shared" si="180"/>
        <v>971.1</v>
      </c>
    </row>
    <row r="342" spans="1:12" ht="25.5" customHeight="1" x14ac:dyDescent="0.2">
      <c r="A342" s="127" t="s">
        <v>351</v>
      </c>
      <c r="B342" s="125" t="s">
        <v>332</v>
      </c>
      <c r="C342" s="125" t="s">
        <v>234</v>
      </c>
      <c r="D342" s="125" t="s">
        <v>224</v>
      </c>
      <c r="E342" s="125" t="s">
        <v>142</v>
      </c>
      <c r="F342" s="125" t="s">
        <v>9</v>
      </c>
      <c r="G342" s="125" t="s">
        <v>20</v>
      </c>
      <c r="H342" s="125"/>
      <c r="I342" s="125"/>
      <c r="J342" s="126">
        <f t="shared" si="177"/>
        <v>971.1</v>
      </c>
      <c r="K342" s="126">
        <f t="shared" ref="K342:L342" si="181">K343</f>
        <v>971.1</v>
      </c>
      <c r="L342" s="126">
        <f t="shared" si="181"/>
        <v>971.1</v>
      </c>
    </row>
    <row r="343" spans="1:12" ht="53.25" customHeight="1" x14ac:dyDescent="0.2">
      <c r="A343" s="129" t="s">
        <v>352</v>
      </c>
      <c r="B343" s="125" t="s">
        <v>332</v>
      </c>
      <c r="C343" s="125" t="s">
        <v>234</v>
      </c>
      <c r="D343" s="125" t="s">
        <v>224</v>
      </c>
      <c r="E343" s="125" t="s">
        <v>142</v>
      </c>
      <c r="F343" s="125" t="s">
        <v>9</v>
      </c>
      <c r="G343" s="125" t="s">
        <v>20</v>
      </c>
      <c r="H343" s="125" t="s">
        <v>350</v>
      </c>
      <c r="I343" s="125"/>
      <c r="J343" s="126">
        <f t="shared" si="177"/>
        <v>971.1</v>
      </c>
      <c r="K343" s="126">
        <f t="shared" ref="K343:L343" si="182">K344</f>
        <v>971.1</v>
      </c>
      <c r="L343" s="126">
        <f t="shared" si="182"/>
        <v>971.1</v>
      </c>
    </row>
    <row r="344" spans="1:12" ht="30" customHeight="1" x14ac:dyDescent="0.2">
      <c r="A344" s="124" t="s">
        <v>255</v>
      </c>
      <c r="B344" s="125" t="s">
        <v>332</v>
      </c>
      <c r="C344" s="125" t="s">
        <v>234</v>
      </c>
      <c r="D344" s="125" t="s">
        <v>224</v>
      </c>
      <c r="E344" s="125" t="s">
        <v>142</v>
      </c>
      <c r="F344" s="125" t="s">
        <v>9</v>
      </c>
      <c r="G344" s="125" t="s">
        <v>20</v>
      </c>
      <c r="H344" s="125" t="s">
        <v>350</v>
      </c>
      <c r="I344" s="125" t="s">
        <v>252</v>
      </c>
      <c r="J344" s="126">
        <f t="shared" si="177"/>
        <v>971.1</v>
      </c>
      <c r="K344" s="126">
        <f t="shared" si="177"/>
        <v>971.1</v>
      </c>
      <c r="L344" s="126">
        <f t="shared" si="177"/>
        <v>971.1</v>
      </c>
    </row>
    <row r="345" spans="1:12" ht="12" customHeight="1" x14ac:dyDescent="0.2">
      <c r="A345" s="124" t="s">
        <v>277</v>
      </c>
      <c r="B345" s="125" t="s">
        <v>332</v>
      </c>
      <c r="C345" s="125" t="s">
        <v>234</v>
      </c>
      <c r="D345" s="125" t="s">
        <v>224</v>
      </c>
      <c r="E345" s="125" t="s">
        <v>142</v>
      </c>
      <c r="F345" s="125" t="s">
        <v>9</v>
      </c>
      <c r="G345" s="125" t="s">
        <v>20</v>
      </c>
      <c r="H345" s="125" t="s">
        <v>350</v>
      </c>
      <c r="I345" s="125" t="s">
        <v>273</v>
      </c>
      <c r="J345" s="126">
        <v>971.1</v>
      </c>
      <c r="K345" s="126">
        <v>971.1</v>
      </c>
      <c r="L345" s="126">
        <v>971.1</v>
      </c>
    </row>
    <row r="346" spans="1:12" x14ac:dyDescent="0.2">
      <c r="A346" s="127" t="s">
        <v>302</v>
      </c>
      <c r="B346" s="125" t="s">
        <v>332</v>
      </c>
      <c r="C346" s="125" t="s">
        <v>301</v>
      </c>
      <c r="D346" s="125"/>
      <c r="E346" s="125"/>
      <c r="F346" s="125"/>
      <c r="G346" s="125"/>
      <c r="H346" s="125"/>
      <c r="I346" s="125"/>
      <c r="J346" s="126">
        <f>J347</f>
        <v>17020.300000000003</v>
      </c>
      <c r="K346" s="126">
        <f t="shared" ref="K346:L346" si="183">K347</f>
        <v>15641</v>
      </c>
      <c r="L346" s="126">
        <f t="shared" si="183"/>
        <v>12972.7</v>
      </c>
    </row>
    <row r="347" spans="1:12" x14ac:dyDescent="0.2">
      <c r="A347" s="127" t="s">
        <v>354</v>
      </c>
      <c r="B347" s="125" t="s">
        <v>332</v>
      </c>
      <c r="C347" s="125" t="s">
        <v>301</v>
      </c>
      <c r="D347" s="125" t="s">
        <v>139</v>
      </c>
      <c r="E347" s="125"/>
      <c r="F347" s="125"/>
      <c r="G347" s="125"/>
      <c r="H347" s="125"/>
      <c r="I347" s="125"/>
      <c r="J347" s="126">
        <f>J348</f>
        <v>17020.300000000003</v>
      </c>
      <c r="K347" s="126">
        <f t="shared" ref="K347:L352" si="184">K348</f>
        <v>15641</v>
      </c>
      <c r="L347" s="126">
        <f t="shared" si="184"/>
        <v>12972.7</v>
      </c>
    </row>
    <row r="348" spans="1:12" ht="37.5" customHeight="1" x14ac:dyDescent="0.2">
      <c r="A348" s="127" t="s">
        <v>295</v>
      </c>
      <c r="B348" s="125" t="s">
        <v>332</v>
      </c>
      <c r="C348" s="125" t="s">
        <v>301</v>
      </c>
      <c r="D348" s="125" t="s">
        <v>139</v>
      </c>
      <c r="E348" s="125" t="s">
        <v>190</v>
      </c>
      <c r="F348" s="125" t="s">
        <v>184</v>
      </c>
      <c r="G348" s="125"/>
      <c r="H348" s="125"/>
      <c r="I348" s="125"/>
      <c r="J348" s="126">
        <f>J349</f>
        <v>17020.300000000003</v>
      </c>
      <c r="K348" s="126">
        <f t="shared" si="184"/>
        <v>15641</v>
      </c>
      <c r="L348" s="126">
        <f t="shared" si="184"/>
        <v>12972.7</v>
      </c>
    </row>
    <row r="349" spans="1:12" x14ac:dyDescent="0.2">
      <c r="A349" s="127" t="s">
        <v>296</v>
      </c>
      <c r="B349" s="125" t="s">
        <v>332</v>
      </c>
      <c r="C349" s="125" t="s">
        <v>301</v>
      </c>
      <c r="D349" s="125" t="s">
        <v>139</v>
      </c>
      <c r="E349" s="125" t="s">
        <v>190</v>
      </c>
      <c r="F349" s="125" t="s">
        <v>8</v>
      </c>
      <c r="G349" s="125"/>
      <c r="H349" s="125"/>
      <c r="I349" s="125"/>
      <c r="J349" s="126">
        <f>J350+J354</f>
        <v>17020.300000000003</v>
      </c>
      <c r="K349" s="126">
        <f>K350+K354</f>
        <v>15641</v>
      </c>
      <c r="L349" s="126">
        <f>L350+L354</f>
        <v>12972.7</v>
      </c>
    </row>
    <row r="350" spans="1:12" ht="48.75" customHeight="1" x14ac:dyDescent="0.2">
      <c r="A350" s="127" t="s">
        <v>355</v>
      </c>
      <c r="B350" s="125" t="s">
        <v>332</v>
      </c>
      <c r="C350" s="125" t="s">
        <v>301</v>
      </c>
      <c r="D350" s="125" t="s">
        <v>139</v>
      </c>
      <c r="E350" s="125" t="s">
        <v>190</v>
      </c>
      <c r="F350" s="125" t="s">
        <v>8</v>
      </c>
      <c r="G350" s="125" t="s">
        <v>201</v>
      </c>
      <c r="H350" s="125"/>
      <c r="I350" s="125"/>
      <c r="J350" s="126">
        <f>J351</f>
        <v>12321.7</v>
      </c>
      <c r="K350" s="126">
        <f t="shared" si="184"/>
        <v>10641.800000000001</v>
      </c>
      <c r="L350" s="126">
        <f t="shared" si="184"/>
        <v>8274.1</v>
      </c>
    </row>
    <row r="351" spans="1:12" ht="24.75" customHeight="1" x14ac:dyDescent="0.2">
      <c r="A351" s="127" t="s">
        <v>356</v>
      </c>
      <c r="B351" s="125" t="s">
        <v>332</v>
      </c>
      <c r="C351" s="125" t="s">
        <v>301</v>
      </c>
      <c r="D351" s="125" t="s">
        <v>139</v>
      </c>
      <c r="E351" s="125" t="s">
        <v>190</v>
      </c>
      <c r="F351" s="125" t="s">
        <v>8</v>
      </c>
      <c r="G351" s="125" t="s">
        <v>201</v>
      </c>
      <c r="H351" s="125" t="s">
        <v>353</v>
      </c>
      <c r="I351" s="125"/>
      <c r="J351" s="126">
        <f>J352</f>
        <v>12321.7</v>
      </c>
      <c r="K351" s="126">
        <f t="shared" si="184"/>
        <v>10641.800000000001</v>
      </c>
      <c r="L351" s="126">
        <f t="shared" si="184"/>
        <v>8274.1</v>
      </c>
    </row>
    <row r="352" spans="1:12" ht="27.75" customHeight="1" x14ac:dyDescent="0.2">
      <c r="A352" s="124" t="s">
        <v>255</v>
      </c>
      <c r="B352" s="125" t="s">
        <v>332</v>
      </c>
      <c r="C352" s="125" t="s">
        <v>301</v>
      </c>
      <c r="D352" s="125" t="s">
        <v>139</v>
      </c>
      <c r="E352" s="125" t="s">
        <v>190</v>
      </c>
      <c r="F352" s="125" t="s">
        <v>8</v>
      </c>
      <c r="G352" s="125" t="s">
        <v>201</v>
      </c>
      <c r="H352" s="125" t="s">
        <v>353</v>
      </c>
      <c r="I352" s="125" t="s">
        <v>252</v>
      </c>
      <c r="J352" s="126">
        <f>J353</f>
        <v>12321.7</v>
      </c>
      <c r="K352" s="126">
        <f t="shared" si="184"/>
        <v>10641.800000000001</v>
      </c>
      <c r="L352" s="126">
        <f t="shared" si="184"/>
        <v>8274.1</v>
      </c>
    </row>
    <row r="353" spans="1:12" x14ac:dyDescent="0.2">
      <c r="A353" s="124" t="s">
        <v>277</v>
      </c>
      <c r="B353" s="125" t="s">
        <v>332</v>
      </c>
      <c r="C353" s="125" t="s">
        <v>301</v>
      </c>
      <c r="D353" s="125" t="s">
        <v>139</v>
      </c>
      <c r="E353" s="125" t="s">
        <v>190</v>
      </c>
      <c r="F353" s="125" t="s">
        <v>8</v>
      </c>
      <c r="G353" s="125" t="s">
        <v>201</v>
      </c>
      <c r="H353" s="125" t="s">
        <v>353</v>
      </c>
      <c r="I353" s="125" t="s">
        <v>273</v>
      </c>
      <c r="J353" s="126">
        <v>12321.7</v>
      </c>
      <c r="K353" s="126">
        <f>12621.7-1979.9</f>
        <v>10641.800000000001</v>
      </c>
      <c r="L353" s="126">
        <f>12321.7-4047.6</f>
        <v>8274.1</v>
      </c>
    </row>
    <row r="354" spans="1:12" ht="15" customHeight="1" x14ac:dyDescent="0.2">
      <c r="A354" s="127" t="s">
        <v>358</v>
      </c>
      <c r="B354" s="125" t="s">
        <v>332</v>
      </c>
      <c r="C354" s="125" t="s">
        <v>301</v>
      </c>
      <c r="D354" s="125" t="s">
        <v>139</v>
      </c>
      <c r="E354" s="125" t="s">
        <v>190</v>
      </c>
      <c r="F354" s="125" t="s">
        <v>8</v>
      </c>
      <c r="G354" s="125" t="s">
        <v>151</v>
      </c>
      <c r="H354" s="125"/>
      <c r="I354" s="125"/>
      <c r="J354" s="126">
        <f>J355</f>
        <v>4698.6000000000004</v>
      </c>
      <c r="K354" s="126">
        <f t="shared" ref="K354:L356" si="185">K355</f>
        <v>4999.2</v>
      </c>
      <c r="L354" s="126">
        <f t="shared" si="185"/>
        <v>4698.6000000000004</v>
      </c>
    </row>
    <row r="355" spans="1:12" x14ac:dyDescent="0.2">
      <c r="A355" s="127" t="s">
        <v>359</v>
      </c>
      <c r="B355" s="125" t="s">
        <v>332</v>
      </c>
      <c r="C355" s="125" t="s">
        <v>301</v>
      </c>
      <c r="D355" s="125" t="s">
        <v>139</v>
      </c>
      <c r="E355" s="125" t="s">
        <v>190</v>
      </c>
      <c r="F355" s="125" t="s">
        <v>8</v>
      </c>
      <c r="G355" s="125" t="s">
        <v>151</v>
      </c>
      <c r="H355" s="125" t="s">
        <v>357</v>
      </c>
      <c r="I355" s="125"/>
      <c r="J355" s="126">
        <f>J356</f>
        <v>4698.6000000000004</v>
      </c>
      <c r="K355" s="126">
        <f t="shared" si="185"/>
        <v>4999.2</v>
      </c>
      <c r="L355" s="126">
        <f t="shared" si="185"/>
        <v>4698.6000000000004</v>
      </c>
    </row>
    <row r="356" spans="1:12" ht="31.5" customHeight="1" x14ac:dyDescent="0.2">
      <c r="A356" s="124" t="s">
        <v>255</v>
      </c>
      <c r="B356" s="125" t="s">
        <v>332</v>
      </c>
      <c r="C356" s="125" t="s">
        <v>301</v>
      </c>
      <c r="D356" s="125" t="s">
        <v>139</v>
      </c>
      <c r="E356" s="125" t="s">
        <v>190</v>
      </c>
      <c r="F356" s="125" t="s">
        <v>8</v>
      </c>
      <c r="G356" s="125" t="s">
        <v>151</v>
      </c>
      <c r="H356" s="125" t="s">
        <v>357</v>
      </c>
      <c r="I356" s="125" t="s">
        <v>252</v>
      </c>
      <c r="J356" s="126">
        <f>J357</f>
        <v>4698.6000000000004</v>
      </c>
      <c r="K356" s="126">
        <f t="shared" si="185"/>
        <v>4999.2</v>
      </c>
      <c r="L356" s="126">
        <f t="shared" si="185"/>
        <v>4698.6000000000004</v>
      </c>
    </row>
    <row r="357" spans="1:12" x14ac:dyDescent="0.2">
      <c r="A357" s="124" t="s">
        <v>277</v>
      </c>
      <c r="B357" s="125" t="s">
        <v>332</v>
      </c>
      <c r="C357" s="125" t="s">
        <v>301</v>
      </c>
      <c r="D357" s="125" t="s">
        <v>139</v>
      </c>
      <c r="E357" s="125" t="s">
        <v>190</v>
      </c>
      <c r="F357" s="125" t="s">
        <v>8</v>
      </c>
      <c r="G357" s="125" t="s">
        <v>151</v>
      </c>
      <c r="H357" s="125" t="s">
        <v>357</v>
      </c>
      <c r="I357" s="125" t="s">
        <v>273</v>
      </c>
      <c r="J357" s="126">
        <v>4698.6000000000004</v>
      </c>
      <c r="K357" s="126">
        <v>4999.2</v>
      </c>
      <c r="L357" s="126">
        <v>4698.6000000000004</v>
      </c>
    </row>
    <row r="358" spans="1:12" ht="12" customHeight="1" x14ac:dyDescent="0.2">
      <c r="A358" s="127" t="s">
        <v>240</v>
      </c>
      <c r="B358" s="125" t="s">
        <v>332</v>
      </c>
      <c r="C358" s="125" t="s">
        <v>17</v>
      </c>
      <c r="D358" s="125"/>
      <c r="E358" s="125"/>
      <c r="F358" s="125"/>
      <c r="G358" s="125"/>
      <c r="H358" s="125"/>
      <c r="I358" s="125"/>
      <c r="J358" s="126">
        <f>J359</f>
        <v>5881.9</v>
      </c>
      <c r="K358" s="126">
        <f t="shared" ref="K358:L358" si="186">K359</f>
        <v>5881.9</v>
      </c>
      <c r="L358" s="126">
        <f t="shared" si="186"/>
        <v>5881.9</v>
      </c>
    </row>
    <row r="359" spans="1:12" x14ac:dyDescent="0.2">
      <c r="A359" s="127" t="s">
        <v>246</v>
      </c>
      <c r="B359" s="125" t="s">
        <v>332</v>
      </c>
      <c r="C359" s="125" t="s">
        <v>17</v>
      </c>
      <c r="D359" s="125" t="s">
        <v>151</v>
      </c>
      <c r="E359" s="125"/>
      <c r="F359" s="125"/>
      <c r="G359" s="125"/>
      <c r="H359" s="125"/>
      <c r="I359" s="125"/>
      <c r="J359" s="126">
        <f t="shared" ref="J359:J363" si="187">J360</f>
        <v>5881.9</v>
      </c>
      <c r="K359" s="126">
        <f t="shared" ref="K359:K363" si="188">K360</f>
        <v>5881.9</v>
      </c>
      <c r="L359" s="126">
        <f t="shared" ref="L359:L363" si="189">L360</f>
        <v>5881.9</v>
      </c>
    </row>
    <row r="360" spans="1:12" ht="39.75" customHeight="1" x14ac:dyDescent="0.2">
      <c r="A360" s="127" t="s">
        <v>499</v>
      </c>
      <c r="B360" s="125" t="s">
        <v>332</v>
      </c>
      <c r="C360" s="125" t="s">
        <v>17</v>
      </c>
      <c r="D360" s="125" t="s">
        <v>151</v>
      </c>
      <c r="E360" s="125" t="s">
        <v>142</v>
      </c>
      <c r="F360" s="125" t="s">
        <v>184</v>
      </c>
      <c r="G360" s="125"/>
      <c r="H360" s="125"/>
      <c r="I360" s="125"/>
      <c r="J360" s="126">
        <f t="shared" si="187"/>
        <v>5881.9</v>
      </c>
      <c r="K360" s="126">
        <f t="shared" si="188"/>
        <v>5881.9</v>
      </c>
      <c r="L360" s="126">
        <f t="shared" si="189"/>
        <v>5881.9</v>
      </c>
    </row>
    <row r="361" spans="1:12" ht="35.25" customHeight="1" x14ac:dyDescent="0.2">
      <c r="A361" s="127" t="s">
        <v>498</v>
      </c>
      <c r="B361" s="125" t="s">
        <v>332</v>
      </c>
      <c r="C361" s="125" t="s">
        <v>17</v>
      </c>
      <c r="D361" s="125" t="s">
        <v>151</v>
      </c>
      <c r="E361" s="125" t="s">
        <v>142</v>
      </c>
      <c r="F361" s="125" t="s">
        <v>9</v>
      </c>
      <c r="G361" s="125"/>
      <c r="H361" s="125"/>
      <c r="I361" s="125"/>
      <c r="J361" s="126">
        <f t="shared" si="187"/>
        <v>5881.9</v>
      </c>
      <c r="K361" s="126">
        <f t="shared" si="188"/>
        <v>5881.9</v>
      </c>
      <c r="L361" s="126">
        <f t="shared" si="189"/>
        <v>5881.9</v>
      </c>
    </row>
    <row r="362" spans="1:12" ht="66" customHeight="1" x14ac:dyDescent="0.2">
      <c r="A362" s="127" t="s">
        <v>290</v>
      </c>
      <c r="B362" s="125" t="s">
        <v>332</v>
      </c>
      <c r="C362" s="125" t="s">
        <v>17</v>
      </c>
      <c r="D362" s="125" t="s">
        <v>151</v>
      </c>
      <c r="E362" s="125" t="s">
        <v>142</v>
      </c>
      <c r="F362" s="125" t="s">
        <v>9</v>
      </c>
      <c r="G362" s="125" t="s">
        <v>201</v>
      </c>
      <c r="H362" s="125"/>
      <c r="I362" s="125"/>
      <c r="J362" s="126">
        <f t="shared" si="187"/>
        <v>5881.9</v>
      </c>
      <c r="K362" s="126">
        <f t="shared" si="188"/>
        <v>5881.9</v>
      </c>
      <c r="L362" s="126">
        <f t="shared" si="189"/>
        <v>5881.9</v>
      </c>
    </row>
    <row r="363" spans="1:12" ht="216" customHeight="1" x14ac:dyDescent="0.2">
      <c r="A363" s="127" t="s">
        <v>361</v>
      </c>
      <c r="B363" s="125" t="s">
        <v>332</v>
      </c>
      <c r="C363" s="125" t="s">
        <v>17</v>
      </c>
      <c r="D363" s="125" t="s">
        <v>151</v>
      </c>
      <c r="E363" s="125" t="s">
        <v>142</v>
      </c>
      <c r="F363" s="125" t="s">
        <v>9</v>
      </c>
      <c r="G363" s="125" t="s">
        <v>201</v>
      </c>
      <c r="H363" s="125" t="s">
        <v>360</v>
      </c>
      <c r="I363" s="125"/>
      <c r="J363" s="126">
        <f t="shared" si="187"/>
        <v>5881.9</v>
      </c>
      <c r="K363" s="126">
        <f t="shared" si="188"/>
        <v>5881.9</v>
      </c>
      <c r="L363" s="126">
        <f t="shared" si="189"/>
        <v>5881.9</v>
      </c>
    </row>
    <row r="364" spans="1:12" ht="15" customHeight="1" x14ac:dyDescent="0.2">
      <c r="A364" s="124" t="s">
        <v>217</v>
      </c>
      <c r="B364" s="125" t="s">
        <v>332</v>
      </c>
      <c r="C364" s="125" t="s">
        <v>17</v>
      </c>
      <c r="D364" s="125" t="s">
        <v>151</v>
      </c>
      <c r="E364" s="125" t="s">
        <v>142</v>
      </c>
      <c r="F364" s="125" t="s">
        <v>9</v>
      </c>
      <c r="G364" s="125" t="s">
        <v>201</v>
      </c>
      <c r="H364" s="125" t="s">
        <v>360</v>
      </c>
      <c r="I364" s="125" t="s">
        <v>208</v>
      </c>
      <c r="J364" s="126">
        <f>J365+J366</f>
        <v>5881.9</v>
      </c>
      <c r="K364" s="126">
        <f>K365+K366</f>
        <v>5881.9</v>
      </c>
      <c r="L364" s="126">
        <f>L365+L366</f>
        <v>5881.9</v>
      </c>
    </row>
    <row r="365" spans="1:12" ht="24.75" customHeight="1" x14ac:dyDescent="0.2">
      <c r="A365" s="124" t="s">
        <v>245</v>
      </c>
      <c r="B365" s="125" t="s">
        <v>332</v>
      </c>
      <c r="C365" s="125" t="s">
        <v>17</v>
      </c>
      <c r="D365" s="125" t="s">
        <v>151</v>
      </c>
      <c r="E365" s="125" t="s">
        <v>142</v>
      </c>
      <c r="F365" s="125" t="s">
        <v>9</v>
      </c>
      <c r="G365" s="125" t="s">
        <v>201</v>
      </c>
      <c r="H365" s="125" t="s">
        <v>360</v>
      </c>
      <c r="I365" s="125" t="s">
        <v>162</v>
      </c>
      <c r="J365" s="126">
        <v>3823.2</v>
      </c>
      <c r="K365" s="126">
        <v>3823.2</v>
      </c>
      <c r="L365" s="126">
        <v>3823.2</v>
      </c>
    </row>
    <row r="366" spans="1:12" ht="24.75" customHeight="1" x14ac:dyDescent="0.2">
      <c r="A366" s="124" t="s">
        <v>313</v>
      </c>
      <c r="B366" s="125" t="s">
        <v>332</v>
      </c>
      <c r="C366" s="125" t="s">
        <v>17</v>
      </c>
      <c r="D366" s="125" t="s">
        <v>151</v>
      </c>
      <c r="E366" s="125" t="s">
        <v>142</v>
      </c>
      <c r="F366" s="125" t="s">
        <v>9</v>
      </c>
      <c r="G366" s="125" t="s">
        <v>201</v>
      </c>
      <c r="H366" s="125" t="s">
        <v>360</v>
      </c>
      <c r="I366" s="125" t="s">
        <v>310</v>
      </c>
      <c r="J366" s="126">
        <v>2058.6999999999998</v>
      </c>
      <c r="K366" s="126">
        <v>2058.6999999999998</v>
      </c>
      <c r="L366" s="126">
        <v>2058.6999999999998</v>
      </c>
    </row>
    <row r="367" spans="1:12" x14ac:dyDescent="0.2">
      <c r="A367" s="127" t="s">
        <v>364</v>
      </c>
      <c r="B367" s="125" t="s">
        <v>332</v>
      </c>
      <c r="C367" s="125" t="s">
        <v>362</v>
      </c>
      <c r="D367" s="125"/>
      <c r="E367" s="125"/>
      <c r="F367" s="125"/>
      <c r="G367" s="125"/>
      <c r="H367" s="125"/>
      <c r="I367" s="125"/>
      <c r="J367" s="126">
        <f t="shared" ref="J367:J373" si="190">J368</f>
        <v>0</v>
      </c>
      <c r="K367" s="126">
        <f t="shared" ref="K367:L373" si="191">K368</f>
        <v>1979.9</v>
      </c>
      <c r="L367" s="126">
        <f t="shared" ref="L367" si="192">L368</f>
        <v>4047.6</v>
      </c>
    </row>
    <row r="368" spans="1:12" x14ac:dyDescent="0.2">
      <c r="A368" s="127" t="s">
        <v>364</v>
      </c>
      <c r="B368" s="125" t="s">
        <v>332</v>
      </c>
      <c r="C368" s="125" t="s">
        <v>362</v>
      </c>
      <c r="D368" s="125" t="s">
        <v>362</v>
      </c>
      <c r="E368" s="125"/>
      <c r="F368" s="125"/>
      <c r="G368" s="125"/>
      <c r="H368" s="125"/>
      <c r="I368" s="125"/>
      <c r="J368" s="126">
        <f t="shared" si="190"/>
        <v>0</v>
      </c>
      <c r="K368" s="126">
        <f t="shared" si="191"/>
        <v>1979.9</v>
      </c>
      <c r="L368" s="126">
        <f t="shared" si="191"/>
        <v>4047.6</v>
      </c>
    </row>
    <row r="369" spans="1:13" ht="39.75" customHeight="1" x14ac:dyDescent="0.2">
      <c r="A369" s="127" t="s">
        <v>500</v>
      </c>
      <c r="B369" s="125" t="s">
        <v>332</v>
      </c>
      <c r="C369" s="125" t="s">
        <v>362</v>
      </c>
      <c r="D369" s="125" t="s">
        <v>362</v>
      </c>
      <c r="E369" s="125" t="s">
        <v>190</v>
      </c>
      <c r="F369" s="125" t="s">
        <v>184</v>
      </c>
      <c r="G369" s="125"/>
      <c r="H369" s="125"/>
      <c r="I369" s="125"/>
      <c r="J369" s="126">
        <f t="shared" si="190"/>
        <v>0</v>
      </c>
      <c r="K369" s="126">
        <f t="shared" si="191"/>
        <v>1979.9</v>
      </c>
      <c r="L369" s="126">
        <f t="shared" si="191"/>
        <v>4047.6</v>
      </c>
    </row>
    <row r="370" spans="1:13" x14ac:dyDescent="0.2">
      <c r="A370" s="127" t="s">
        <v>296</v>
      </c>
      <c r="B370" s="125" t="s">
        <v>332</v>
      </c>
      <c r="C370" s="125" t="s">
        <v>362</v>
      </c>
      <c r="D370" s="125" t="s">
        <v>362</v>
      </c>
      <c r="E370" s="125" t="s">
        <v>190</v>
      </c>
      <c r="F370" s="125" t="s">
        <v>8</v>
      </c>
      <c r="G370" s="125"/>
      <c r="H370" s="125"/>
      <c r="I370" s="125"/>
      <c r="J370" s="126">
        <f t="shared" si="190"/>
        <v>0</v>
      </c>
      <c r="K370" s="126">
        <f t="shared" si="191"/>
        <v>1979.9</v>
      </c>
      <c r="L370" s="126">
        <f t="shared" si="191"/>
        <v>4047.6</v>
      </c>
    </row>
    <row r="371" spans="1:13" ht="53.25" customHeight="1" x14ac:dyDescent="0.2">
      <c r="A371" s="127" t="s">
        <v>355</v>
      </c>
      <c r="B371" s="125" t="s">
        <v>332</v>
      </c>
      <c r="C371" s="125" t="s">
        <v>362</v>
      </c>
      <c r="D371" s="125" t="s">
        <v>362</v>
      </c>
      <c r="E371" s="125" t="s">
        <v>190</v>
      </c>
      <c r="F371" s="125" t="s">
        <v>8</v>
      </c>
      <c r="G371" s="125" t="s">
        <v>201</v>
      </c>
      <c r="H371" s="125"/>
      <c r="I371" s="125"/>
      <c r="J371" s="126">
        <f t="shared" si="190"/>
        <v>0</v>
      </c>
      <c r="K371" s="126">
        <f t="shared" si="191"/>
        <v>1979.9</v>
      </c>
      <c r="L371" s="126">
        <f t="shared" si="191"/>
        <v>4047.6</v>
      </c>
    </row>
    <row r="372" spans="1:13" x14ac:dyDescent="0.2">
      <c r="A372" s="127" t="s">
        <v>364</v>
      </c>
      <c r="B372" s="125" t="s">
        <v>332</v>
      </c>
      <c r="C372" s="125" t="s">
        <v>362</v>
      </c>
      <c r="D372" s="125" t="s">
        <v>362</v>
      </c>
      <c r="E372" s="125" t="s">
        <v>190</v>
      </c>
      <c r="F372" s="125" t="s">
        <v>8</v>
      </c>
      <c r="G372" s="125" t="s">
        <v>201</v>
      </c>
      <c r="H372" s="125" t="s">
        <v>363</v>
      </c>
      <c r="I372" s="125"/>
      <c r="J372" s="126">
        <f t="shared" si="190"/>
        <v>0</v>
      </c>
      <c r="K372" s="126">
        <f t="shared" si="191"/>
        <v>1979.9</v>
      </c>
      <c r="L372" s="126">
        <f t="shared" si="191"/>
        <v>4047.6</v>
      </c>
    </row>
    <row r="373" spans="1:13" x14ac:dyDescent="0.2">
      <c r="A373" s="124" t="s">
        <v>165</v>
      </c>
      <c r="B373" s="125" t="s">
        <v>332</v>
      </c>
      <c r="C373" s="125" t="s">
        <v>362</v>
      </c>
      <c r="D373" s="125" t="s">
        <v>362</v>
      </c>
      <c r="E373" s="125" t="s">
        <v>190</v>
      </c>
      <c r="F373" s="125" t="s">
        <v>8</v>
      </c>
      <c r="G373" s="125" t="s">
        <v>201</v>
      </c>
      <c r="H373" s="125" t="s">
        <v>363</v>
      </c>
      <c r="I373" s="125" t="s">
        <v>163</v>
      </c>
      <c r="J373" s="126">
        <f t="shared" si="190"/>
        <v>0</v>
      </c>
      <c r="K373" s="126">
        <f t="shared" si="191"/>
        <v>1979.9</v>
      </c>
      <c r="L373" s="126">
        <f t="shared" si="191"/>
        <v>4047.6</v>
      </c>
    </row>
    <row r="374" spans="1:13" x14ac:dyDescent="0.2">
      <c r="A374" s="124" t="s">
        <v>194</v>
      </c>
      <c r="B374" s="125" t="s">
        <v>332</v>
      </c>
      <c r="C374" s="125" t="s">
        <v>362</v>
      </c>
      <c r="D374" s="125" t="s">
        <v>362</v>
      </c>
      <c r="E374" s="125" t="s">
        <v>190</v>
      </c>
      <c r="F374" s="125" t="s">
        <v>8</v>
      </c>
      <c r="G374" s="125" t="s">
        <v>201</v>
      </c>
      <c r="H374" s="125" t="s">
        <v>363</v>
      </c>
      <c r="I374" s="125" t="s">
        <v>193</v>
      </c>
      <c r="J374" s="126">
        <v>0</v>
      </c>
      <c r="K374" s="126">
        <v>1979.9</v>
      </c>
      <c r="L374" s="126">
        <v>4047.6</v>
      </c>
    </row>
    <row r="376" spans="1:13" x14ac:dyDescent="0.2">
      <c r="J376" s="136" t="e">
        <f>H380+#REF!+#REF!+#REF!+#REF!+#REF!+#REF!+#REF!+#REF!+#REF!+#REF!+#REF!+#REF!</f>
        <v>#REF!</v>
      </c>
      <c r="K376" s="136" t="e">
        <f>#REF!+#REF!+#REF!+#REF!+#REF!+#REF!+#REF!+#REF!+#REF!+#REF!+#REF!+#REF!+#REF!+#REF!+#REF!+#REF!+#REF!+#REF!+#REF!+#REF!+#REF!+#REF!+#REF!+#REF!+#REF!</f>
        <v>#REF!</v>
      </c>
      <c r="L376" s="136" t="e">
        <f>#REF!+#REF!+#REF!+#REF!+#REF!+#REF!+#REF!+#REF!+#REF!+#REF!+#REF!+#REF!+#REF!+#REF!+#REF!+#REF!+#REF!+#REF!+#REF!+#REF!+#REF!+#REF!+#REF!+#REF!+#REF!</f>
        <v>#REF!</v>
      </c>
      <c r="M376" s="207" t="s">
        <v>365</v>
      </c>
    </row>
    <row r="377" spans="1:13" ht="13.5" customHeight="1" x14ac:dyDescent="0.2">
      <c r="J377" s="136" t="e">
        <f>#REF!+#REF!+#REF!+#REF!+#REF!+#REF!+#REF!+#REF!+#REF!+#REF!+#REF!+#REF!+#REF!+#REF!+#REF!+#REF!+#REF!+#REF!+#REF!+#REF!+#REF!+#REF!+#REF!+#REF!+#REF!+#REF!+#REF!+#REF!+#REF!+#REF!+#REF!+#REF!+#REF!+#REF!+#REF!+#REF!+#REF!+#REF!+#REF!+#REF!+#REF!+#REF!+#REF!+#REF!+#REF!</f>
        <v>#REF!</v>
      </c>
      <c r="K377" s="136" t="e">
        <f>#REF!+#REF!+#REF!+#REF!+#REF!+#REF!+#REF!+#REF!+#REF!+#REF!+#REF!+#REF!+#REF!+#REF!+#REF!+#REF!+#REF!+#REF!+#REF!+#REF!+#REF!+#REF!+#REF!+#REF!+#REF!+#REF!+#REF!+#REF!+#REF!+#REF!+#REF!+#REF!+#REF!+#REF!+#REF!+#REF!+#REF!+#REF!+#REF!+#REF!+#REF!+#REF!+#REF!+#REF!+#REF!</f>
        <v>#REF!</v>
      </c>
      <c r="L377" s="136" t="e">
        <f>#REF!+#REF!+#REF!+#REF!+#REF!+#REF!+#REF!+#REF!+#REF!+#REF!+#REF!+#REF!+#REF!+#REF!+#REF!+#REF!+#REF!+#REF!+#REF!+#REF!+#REF!+#REF!+#REF!+#REF!+#REF!+#REF!+#REF!+#REF!+#REF!+#REF!+#REF!+#REF!+#REF!+#REF!+#REF!+#REF!+#REF!+#REF!+#REF!+#REF!+#REF!+#REF!+#REF!+#REF!+#REF!</f>
        <v>#REF!</v>
      </c>
      <c r="M377" s="207" t="s">
        <v>366</v>
      </c>
    </row>
    <row r="378" spans="1:13" x14ac:dyDescent="0.2">
      <c r="J378" s="136" t="e">
        <f>#REF!+#REF!+#REF!+#REF!+#REF!+#REF!+#REF!+#REF!+#REF!+#REF!+#REF!+#REF!+#REF!+#REF!+#REF!+#REF!+#REF!+#REF!+#REF!+#REF!+#REF!+#REF!+#REF!+#REF!+#REF!+#REF!+#REF!+#REF!+#REF!+#REF!+#REF!+#REF!+#REF!+#REF!+#REF!+#REF!+#REF!+#REF!+#REF!+#REF!+#REF!+#REF!+#REF!+#REF!+#REF!+#REF!+#REF!+#REF!+#REF!+#REF!+#REF!+#REF!+#REF!+#REF!+#REF!+#REF!+#REF!+#REF!+#REF!+#REF!+#REF!+#REF!+#REF!+#REF!+#REF!+#REF!+#REF!+#REF!+#REF!</f>
        <v>#REF!</v>
      </c>
      <c r="K378" s="136" t="e">
        <f>#REF!+#REF!+#REF!+#REF!+#REF!+#REF!+#REF!+#REF!+#REF!+#REF!+#REF!+#REF!+#REF!+#REF!+#REF!+#REF!+#REF!+#REF!+#REF!+#REF!+#REF!+#REF!+#REF!+#REF!+#REF!+#REF!+#REF!+#REF!+#REF!+#REF!+#REF!+#REF!+#REF!+#REF!+#REF!+#REF!+#REF!+#REF!+#REF!+#REF!+#REF!+#REF!+#REF!+#REF!+#REF!+#REF!+#REF!+#REF!+#REF!+#REF!+#REF!+#REF!+#REF!+#REF!+#REF!+#REF!+#REF!+#REF!+#REF!+#REF!+#REF!+#REF!+#REF!+#REF!+#REF!+#REF!+#REF!+#REF!+#REF!</f>
        <v>#REF!</v>
      </c>
      <c r="L378" s="136" t="e">
        <f>#REF!+#REF!+#REF!+#REF!+#REF!+#REF!+#REF!+#REF!+#REF!+#REF!+#REF!+#REF!+#REF!+#REF!+#REF!+#REF!+#REF!+#REF!+#REF!+#REF!+#REF!+#REF!+#REF!+#REF!+#REF!+#REF!+#REF!+#REF!+#REF!+#REF!+#REF!+#REF!+#REF!+#REF!+#REF!+#REF!+#REF!+#REF!+#REF!+#REF!+#REF!+#REF!+#REF!+#REF!+#REF!+#REF!+#REF!+#REF!+#REF!+#REF!+#REF!+#REF!+#REF!+#REF!+#REF!+#REF!+#REF!+#REF!+#REF!+#REF!+#REF!+#REF!+#REF!+#REF!+#REF!+#REF!+#REF!+#REF!+#REF!</f>
        <v>#REF!</v>
      </c>
      <c r="M378" s="207" t="s">
        <v>367</v>
      </c>
    </row>
    <row r="379" spans="1:13" x14ac:dyDescent="0.2">
      <c r="J379" s="136" t="e">
        <f>J376+J377+J378</f>
        <v>#REF!</v>
      </c>
      <c r="K379" s="136" t="e">
        <f t="shared" ref="K379:L379" si="193">K376+K377+K378</f>
        <v>#REF!</v>
      </c>
      <c r="L379" s="136" t="e">
        <f t="shared" si="193"/>
        <v>#REF!</v>
      </c>
    </row>
    <row r="380" spans="1:13" x14ac:dyDescent="0.2">
      <c r="J380" s="136"/>
      <c r="K380" s="136"/>
      <c r="L380" s="136"/>
    </row>
  </sheetData>
  <autoFilter ref="A6:S374"/>
  <mergeCells count="6">
    <mergeCell ref="I1:L1"/>
    <mergeCell ref="A2:L2"/>
    <mergeCell ref="I3:L3"/>
    <mergeCell ref="A4:A5"/>
    <mergeCell ref="E4:H5"/>
    <mergeCell ref="J4:L4"/>
  </mergeCells>
  <conditionalFormatting sqref="A280">
    <cfRule type="expression" dxfId="160" priority="25" stopIfTrue="1">
      <formula>$D280=""</formula>
    </cfRule>
    <cfRule type="expression" dxfId="159" priority="26" stopIfTrue="1">
      <formula>#REF!&lt;&gt;""</formula>
    </cfRule>
    <cfRule type="expression" dxfId="158" priority="27" stopIfTrue="1">
      <formula>AND(#REF!="",$D280&lt;&gt;"")</formula>
    </cfRule>
  </conditionalFormatting>
  <conditionalFormatting sqref="B279:I280 A278:I278 A282:I284">
    <cfRule type="expression" dxfId="157" priority="67" stopIfTrue="1">
      <formula>#REF!=""</formula>
    </cfRule>
    <cfRule type="expression" dxfId="156" priority="68" stopIfTrue="1">
      <formula>$K278&lt;&gt;""</formula>
    </cfRule>
    <cfRule type="expression" dxfId="155" priority="69" stopIfTrue="1">
      <formula>AND($I278="",#REF!&lt;&gt;"")</formula>
    </cfRule>
  </conditionalFormatting>
  <conditionalFormatting sqref="B278:I280 B282:I284">
    <cfRule type="expression" dxfId="154" priority="64" stopIfTrue="1">
      <formula>#REF!=""</formula>
    </cfRule>
    <cfRule type="expression" dxfId="153" priority="65" stopIfTrue="1">
      <formula>$K278&lt;&gt;""</formula>
    </cfRule>
    <cfRule type="expression" dxfId="152" priority="66" stopIfTrue="1">
      <formula>AND($I278="",#REF!&lt;&gt;"")</formula>
    </cfRule>
  </conditionalFormatting>
  <conditionalFormatting sqref="A282">
    <cfRule type="expression" dxfId="151" priority="61" stopIfTrue="1">
      <formula>$D282=""</formula>
    </cfRule>
    <cfRule type="expression" dxfId="150" priority="62" stopIfTrue="1">
      <formula>#REF!&lt;&gt;""</formula>
    </cfRule>
    <cfRule type="expression" dxfId="149" priority="63" stopIfTrue="1">
      <formula>AND(#REF!="",$D282&lt;&gt;"")</formula>
    </cfRule>
  </conditionalFormatting>
  <conditionalFormatting sqref="A282">
    <cfRule type="expression" dxfId="148" priority="58" stopIfTrue="1">
      <formula>$D282=""</formula>
    </cfRule>
    <cfRule type="expression" dxfId="147" priority="59" stopIfTrue="1">
      <formula>#REF!&lt;&gt;""</formula>
    </cfRule>
    <cfRule type="expression" dxfId="146" priority="60" stopIfTrue="1">
      <formula>AND(#REF!="",$D282&lt;&gt;"")</formula>
    </cfRule>
  </conditionalFormatting>
  <conditionalFormatting sqref="A282">
    <cfRule type="expression" dxfId="145" priority="55" stopIfTrue="1">
      <formula>#REF!=""</formula>
    </cfRule>
    <cfRule type="expression" dxfId="144" priority="56" stopIfTrue="1">
      <formula>$K282&lt;&gt;""</formula>
    </cfRule>
    <cfRule type="expression" dxfId="143" priority="57" stopIfTrue="1">
      <formula>AND($I282="",#REF!&lt;&gt;"")</formula>
    </cfRule>
  </conditionalFormatting>
  <conditionalFormatting sqref="A278">
    <cfRule type="expression" dxfId="142" priority="52" stopIfTrue="1">
      <formula>#REF!=""</formula>
    </cfRule>
    <cfRule type="expression" dxfId="141" priority="53" stopIfTrue="1">
      <formula>$K278&lt;&gt;""</formula>
    </cfRule>
    <cfRule type="expression" dxfId="140" priority="54" stopIfTrue="1">
      <formula>AND($I278="",#REF!&lt;&gt;"")</formula>
    </cfRule>
  </conditionalFormatting>
  <conditionalFormatting sqref="A278">
    <cfRule type="expression" dxfId="139" priority="49" stopIfTrue="1">
      <formula>#REF!=""</formula>
    </cfRule>
    <cfRule type="expression" dxfId="138" priority="50" stopIfTrue="1">
      <formula>$K278&lt;&gt;""</formula>
    </cfRule>
    <cfRule type="expression" dxfId="137" priority="51" stopIfTrue="1">
      <formula>AND($I278="",#REF!&lt;&gt;"")</formula>
    </cfRule>
  </conditionalFormatting>
  <conditionalFormatting sqref="B281:I281">
    <cfRule type="expression" dxfId="136" priority="46" stopIfTrue="1">
      <formula>#REF!=""</formula>
    </cfRule>
    <cfRule type="expression" dxfId="135" priority="47" stopIfTrue="1">
      <formula>$K281&lt;&gt;""</formula>
    </cfRule>
    <cfRule type="expression" dxfId="134" priority="48" stopIfTrue="1">
      <formula>AND($I281="",#REF!&lt;&gt;"")</formula>
    </cfRule>
  </conditionalFormatting>
  <conditionalFormatting sqref="B281:I281">
    <cfRule type="expression" dxfId="133" priority="43" stopIfTrue="1">
      <formula>#REF!=""</formula>
    </cfRule>
    <cfRule type="expression" dxfId="132" priority="44" stopIfTrue="1">
      <formula>$K281&lt;&gt;""</formula>
    </cfRule>
    <cfRule type="expression" dxfId="131" priority="45" stopIfTrue="1">
      <formula>AND($I281="",#REF!&lt;&gt;"")</formula>
    </cfRule>
  </conditionalFormatting>
  <conditionalFormatting sqref="A280">
    <cfRule type="expression" dxfId="130" priority="40" stopIfTrue="1">
      <formula>#REF!=""</formula>
    </cfRule>
    <cfRule type="expression" dxfId="129" priority="41" stopIfTrue="1">
      <formula>$K280&lt;&gt;""</formula>
    </cfRule>
    <cfRule type="expression" dxfId="128" priority="42" stopIfTrue="1">
      <formula>AND($I280="",#REF!&lt;&gt;"")</formula>
    </cfRule>
  </conditionalFormatting>
  <conditionalFormatting sqref="A280">
    <cfRule type="expression" dxfId="127" priority="37" stopIfTrue="1">
      <formula>#REF!=""</formula>
    </cfRule>
    <cfRule type="expression" dxfId="126" priority="38" stopIfTrue="1">
      <formula>$K280&lt;&gt;""</formula>
    </cfRule>
    <cfRule type="expression" dxfId="125" priority="39" stopIfTrue="1">
      <formula>AND($I280="",#REF!&lt;&gt;"")</formula>
    </cfRule>
  </conditionalFormatting>
  <conditionalFormatting sqref="A280">
    <cfRule type="expression" dxfId="124" priority="34" stopIfTrue="1">
      <formula>#REF!=""</formula>
    </cfRule>
    <cfRule type="expression" dxfId="123" priority="35" stopIfTrue="1">
      <formula>$K280&lt;&gt;""</formula>
    </cfRule>
    <cfRule type="expression" dxfId="122" priority="36" stopIfTrue="1">
      <formula>AND($I280="",#REF!&lt;&gt;"")</formula>
    </cfRule>
  </conditionalFormatting>
  <conditionalFormatting sqref="A281">
    <cfRule type="expression" dxfId="121" priority="31" stopIfTrue="1">
      <formula>#REF!=""</formula>
    </cfRule>
    <cfRule type="expression" dxfId="120" priority="32" stopIfTrue="1">
      <formula>$K281&lt;&gt;""</formula>
    </cfRule>
    <cfRule type="expression" dxfId="119" priority="33" stopIfTrue="1">
      <formula>AND($I281="",#REF!&lt;&gt;"")</formula>
    </cfRule>
  </conditionalFormatting>
  <pageMargins left="0.43307086614173229" right="0.23622047244094491" top="0.70866141732283472" bottom="1.2204724409448819" header="0.31496062992125984" footer="0.31496062992125984"/>
  <pageSetup paperSize="9" scale="80" fitToHeight="0" orientation="portrait" r:id="rId1"/>
  <headerFooter>
    <oddHeader>&amp;C&amp;P</oddHeader>
  </headerFooter>
  <rowBreaks count="6" manualBreakCount="6">
    <brk id="23" max="11" man="1"/>
    <brk id="42" max="12" man="1"/>
    <brk id="58" max="11" man="1"/>
    <brk id="84" max="11" man="1"/>
    <brk id="95" max="11" man="1"/>
    <brk id="124" max="11"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33"/>
  <sheetViews>
    <sheetView view="pageBreakPreview" topLeftCell="A319" zoomScale="75" zoomScaleNormal="110" zoomScaleSheetLayoutView="75" workbookViewId="0">
      <selection activeCell="A68" sqref="A68"/>
    </sheetView>
  </sheetViews>
  <sheetFormatPr defaultRowHeight="15.75" x14ac:dyDescent="0.2"/>
  <cols>
    <col min="1" max="1" width="51" customWidth="1"/>
    <col min="2" max="2" width="5" customWidth="1"/>
    <col min="3" max="3" width="5.5" customWidth="1"/>
    <col min="4" max="6" width="4.1640625" customWidth="1"/>
    <col min="7" max="7" width="7.83203125" customWidth="1"/>
    <col min="8" max="8" width="6.1640625" customWidth="1"/>
    <col min="9" max="11" width="14" customWidth="1"/>
    <col min="12" max="12" width="72.83203125" style="207" customWidth="1"/>
  </cols>
  <sheetData>
    <row r="1" spans="1:12" ht="92.25" customHeight="1" x14ac:dyDescent="0.2">
      <c r="A1" s="1" t="s">
        <v>0</v>
      </c>
      <c r="B1" s="1" t="s">
        <v>0</v>
      </c>
      <c r="C1" s="2" t="s">
        <v>0</v>
      </c>
      <c r="D1" s="2" t="s">
        <v>0</v>
      </c>
      <c r="E1" s="2" t="s">
        <v>0</v>
      </c>
      <c r="F1" s="2" t="s">
        <v>0</v>
      </c>
      <c r="G1" s="2" t="s">
        <v>0</v>
      </c>
      <c r="H1" s="257" t="s">
        <v>479</v>
      </c>
      <c r="I1" s="257"/>
      <c r="J1" s="257"/>
      <c r="K1" s="257"/>
      <c r="L1" s="201"/>
    </row>
    <row r="2" spans="1:12" ht="111" customHeight="1" x14ac:dyDescent="0.2">
      <c r="A2" s="259" t="s">
        <v>487</v>
      </c>
      <c r="B2" s="259"/>
      <c r="C2" s="259"/>
      <c r="D2" s="259"/>
      <c r="E2" s="259"/>
      <c r="F2" s="259"/>
      <c r="G2" s="259"/>
      <c r="H2" s="259"/>
      <c r="I2" s="259"/>
      <c r="J2" s="259"/>
      <c r="K2" s="259"/>
    </row>
    <row r="3" spans="1:12" ht="15" customHeight="1" x14ac:dyDescent="0.2">
      <c r="A3" s="3" t="s">
        <v>0</v>
      </c>
      <c r="B3" s="3" t="s">
        <v>0</v>
      </c>
      <c r="C3" s="3" t="s">
        <v>0</v>
      </c>
      <c r="D3" s="3" t="s">
        <v>0</v>
      </c>
      <c r="E3" s="3" t="s">
        <v>0</v>
      </c>
      <c r="F3" s="3" t="s">
        <v>0</v>
      </c>
      <c r="G3" s="3" t="s">
        <v>0</v>
      </c>
      <c r="H3" s="268" t="s">
        <v>1</v>
      </c>
      <c r="I3" s="268"/>
      <c r="J3" s="268"/>
      <c r="K3" s="268"/>
    </row>
    <row r="4" spans="1:12" ht="20.45" customHeight="1" x14ac:dyDescent="0.2">
      <c r="A4" s="274" t="s">
        <v>471</v>
      </c>
      <c r="B4" s="274" t="s">
        <v>3</v>
      </c>
      <c r="C4" s="274" t="s">
        <v>4</v>
      </c>
      <c r="D4" s="274" t="s">
        <v>5</v>
      </c>
      <c r="E4" s="274"/>
      <c r="F4" s="274"/>
      <c r="G4" s="274"/>
      <c r="H4" s="274" t="s">
        <v>6</v>
      </c>
      <c r="I4" s="274" t="s">
        <v>7</v>
      </c>
      <c r="J4" s="274"/>
      <c r="K4" s="274"/>
    </row>
    <row r="5" spans="1:12" ht="16.7" customHeight="1" x14ac:dyDescent="0.2">
      <c r="A5" s="274" t="s">
        <v>0</v>
      </c>
      <c r="B5" s="274" t="s">
        <v>0</v>
      </c>
      <c r="C5" s="274" t="s">
        <v>0</v>
      </c>
      <c r="D5" s="274" t="s">
        <v>0</v>
      </c>
      <c r="E5" s="274"/>
      <c r="F5" s="274"/>
      <c r="G5" s="274"/>
      <c r="H5" s="274" t="s">
        <v>0</v>
      </c>
      <c r="I5" s="252" t="s">
        <v>85</v>
      </c>
      <c r="J5" s="252" t="s">
        <v>86</v>
      </c>
      <c r="K5" s="252" t="s">
        <v>496</v>
      </c>
    </row>
    <row r="6" spans="1:12" ht="13.7" customHeight="1" x14ac:dyDescent="0.2">
      <c r="A6" s="4" t="s">
        <v>8</v>
      </c>
      <c r="B6" s="4" t="s">
        <v>9</v>
      </c>
      <c r="C6" s="4" t="s">
        <v>10</v>
      </c>
      <c r="D6" s="4" t="s">
        <v>11</v>
      </c>
      <c r="E6" s="4" t="s">
        <v>12</v>
      </c>
      <c r="F6" s="4" t="s">
        <v>13</v>
      </c>
      <c r="G6" s="4" t="s">
        <v>14</v>
      </c>
      <c r="H6" s="4" t="s">
        <v>15</v>
      </c>
      <c r="I6" s="4" t="s">
        <v>16</v>
      </c>
      <c r="J6" s="4" t="s">
        <v>17</v>
      </c>
      <c r="K6" s="4" t="s">
        <v>18</v>
      </c>
    </row>
    <row r="7" spans="1:12" ht="14.45" customHeight="1" x14ac:dyDescent="0.2">
      <c r="A7" s="5" t="s">
        <v>19</v>
      </c>
      <c r="B7" s="6" t="s">
        <v>0</v>
      </c>
      <c r="C7" s="6" t="s">
        <v>0</v>
      </c>
      <c r="D7" s="6" t="s">
        <v>0</v>
      </c>
      <c r="E7" s="6" t="s">
        <v>0</v>
      </c>
      <c r="F7" s="6" t="s">
        <v>0</v>
      </c>
      <c r="G7" s="6" t="s">
        <v>0</v>
      </c>
      <c r="H7" s="6" t="s">
        <v>0</v>
      </c>
      <c r="I7" s="137">
        <f>I8+I102+I119+I151+I225+I244+I289+I296+I303+I311+I326</f>
        <v>150254.39999999999</v>
      </c>
      <c r="J7" s="137">
        <f>J8+J102+J119+J151+J225+J244+J289+J296+J303+J311+J326</f>
        <v>141848.53999999998</v>
      </c>
      <c r="K7" s="137">
        <f>K8+K102+K119+K151+K225+K244+K289+K296+K303+K311+K326</f>
        <v>137042.4</v>
      </c>
    </row>
    <row r="8" spans="1:12" x14ac:dyDescent="0.2">
      <c r="A8" s="121" t="s">
        <v>138</v>
      </c>
      <c r="B8" s="122" t="s">
        <v>139</v>
      </c>
      <c r="C8" s="122"/>
      <c r="D8" s="122"/>
      <c r="E8" s="122"/>
      <c r="F8" s="122"/>
      <c r="G8" s="122"/>
      <c r="H8" s="122"/>
      <c r="I8" s="138">
        <f>I9+I16+I64+I76+I82</f>
        <v>25431.800000000003</v>
      </c>
      <c r="J8" s="138">
        <f t="shared" ref="J8:K8" si="0">J9+J16+J64+J76+J82</f>
        <v>26685.599999999999</v>
      </c>
      <c r="K8" s="138">
        <f t="shared" si="0"/>
        <v>24923.300000000003</v>
      </c>
    </row>
    <row r="9" spans="1:12" ht="37.5" customHeight="1" x14ac:dyDescent="0.2">
      <c r="A9" s="121" t="s">
        <v>141</v>
      </c>
      <c r="B9" s="122" t="s">
        <v>139</v>
      </c>
      <c r="C9" s="122" t="s">
        <v>142</v>
      </c>
      <c r="D9" s="122"/>
      <c r="E9" s="122"/>
      <c r="F9" s="122"/>
      <c r="G9" s="122"/>
      <c r="H9" s="122"/>
      <c r="I9" s="138">
        <f>I10</f>
        <v>1040.8</v>
      </c>
      <c r="J9" s="138">
        <f t="shared" ref="J9:K14" si="1">J10</f>
        <v>1040.8</v>
      </c>
      <c r="K9" s="138">
        <f t="shared" si="1"/>
        <v>1040.8</v>
      </c>
    </row>
    <row r="10" spans="1:12" ht="39" customHeight="1" x14ac:dyDescent="0.2">
      <c r="A10" s="127" t="s">
        <v>504</v>
      </c>
      <c r="B10" s="122" t="s">
        <v>139</v>
      </c>
      <c r="C10" s="122" t="s">
        <v>142</v>
      </c>
      <c r="D10" s="122" t="s">
        <v>139</v>
      </c>
      <c r="E10" s="122"/>
      <c r="F10" s="122"/>
      <c r="G10" s="122"/>
      <c r="H10" s="122"/>
      <c r="I10" s="138">
        <f>I11</f>
        <v>1040.8</v>
      </c>
      <c r="J10" s="138">
        <f t="shared" si="1"/>
        <v>1040.8</v>
      </c>
      <c r="K10" s="138">
        <f t="shared" si="1"/>
        <v>1040.8</v>
      </c>
    </row>
    <row r="11" spans="1:12" ht="39" customHeight="1" x14ac:dyDescent="0.2">
      <c r="A11" s="120" t="s">
        <v>143</v>
      </c>
      <c r="B11" s="122" t="s">
        <v>139</v>
      </c>
      <c r="C11" s="122" t="s">
        <v>142</v>
      </c>
      <c r="D11" s="122" t="s">
        <v>139</v>
      </c>
      <c r="E11" s="122" t="s">
        <v>8</v>
      </c>
      <c r="F11" s="122"/>
      <c r="G11" s="122"/>
      <c r="H11" s="122"/>
      <c r="I11" s="138">
        <f t="shared" ref="I11:I14" si="2">I12</f>
        <v>1040.8</v>
      </c>
      <c r="J11" s="138">
        <f t="shared" si="1"/>
        <v>1040.8</v>
      </c>
      <c r="K11" s="138">
        <f t="shared" si="1"/>
        <v>1040.8</v>
      </c>
    </row>
    <row r="12" spans="1:12" ht="39.75" customHeight="1" x14ac:dyDescent="0.2">
      <c r="A12" s="120" t="s">
        <v>144</v>
      </c>
      <c r="B12" s="122" t="s">
        <v>139</v>
      </c>
      <c r="C12" s="122" t="s">
        <v>142</v>
      </c>
      <c r="D12" s="122" t="s">
        <v>139</v>
      </c>
      <c r="E12" s="122" t="s">
        <v>8</v>
      </c>
      <c r="F12" s="122" t="s">
        <v>139</v>
      </c>
      <c r="G12" s="122"/>
      <c r="H12" s="122"/>
      <c r="I12" s="138">
        <f t="shared" si="2"/>
        <v>1040.8</v>
      </c>
      <c r="J12" s="138">
        <f t="shared" si="1"/>
        <v>1040.8</v>
      </c>
      <c r="K12" s="138">
        <f t="shared" si="1"/>
        <v>1040.8</v>
      </c>
    </row>
    <row r="13" spans="1:12" ht="25.5" x14ac:dyDescent="0.2">
      <c r="A13" s="120" t="s">
        <v>146</v>
      </c>
      <c r="B13" s="122" t="s">
        <v>139</v>
      </c>
      <c r="C13" s="122" t="s">
        <v>142</v>
      </c>
      <c r="D13" s="122" t="s">
        <v>139</v>
      </c>
      <c r="E13" s="122" t="s">
        <v>8</v>
      </c>
      <c r="F13" s="122" t="s">
        <v>139</v>
      </c>
      <c r="G13" s="122" t="s">
        <v>145</v>
      </c>
      <c r="H13" s="122"/>
      <c r="I13" s="138">
        <f t="shared" si="2"/>
        <v>1040.8</v>
      </c>
      <c r="J13" s="138">
        <f t="shared" si="1"/>
        <v>1040.8</v>
      </c>
      <c r="K13" s="138">
        <f t="shared" si="1"/>
        <v>1040.8</v>
      </c>
    </row>
    <row r="14" spans="1:12" ht="63.75" customHeight="1" x14ac:dyDescent="0.2">
      <c r="A14" s="120" t="s">
        <v>148</v>
      </c>
      <c r="B14" s="122" t="s">
        <v>139</v>
      </c>
      <c r="C14" s="122" t="s">
        <v>142</v>
      </c>
      <c r="D14" s="122" t="s">
        <v>139</v>
      </c>
      <c r="E14" s="122" t="s">
        <v>8</v>
      </c>
      <c r="F14" s="122" t="s">
        <v>139</v>
      </c>
      <c r="G14" s="122" t="s">
        <v>145</v>
      </c>
      <c r="H14" s="122" t="s">
        <v>147</v>
      </c>
      <c r="I14" s="138">
        <f t="shared" si="2"/>
        <v>1040.8</v>
      </c>
      <c r="J14" s="138">
        <f t="shared" si="1"/>
        <v>1040.8</v>
      </c>
      <c r="K14" s="138">
        <f t="shared" si="1"/>
        <v>1040.8</v>
      </c>
    </row>
    <row r="15" spans="1:12" ht="24.75" customHeight="1" x14ac:dyDescent="0.2">
      <c r="A15" s="120" t="s">
        <v>150</v>
      </c>
      <c r="B15" s="122" t="s">
        <v>139</v>
      </c>
      <c r="C15" s="122" t="s">
        <v>142</v>
      </c>
      <c r="D15" s="122" t="s">
        <v>139</v>
      </c>
      <c r="E15" s="122" t="s">
        <v>8</v>
      </c>
      <c r="F15" s="122" t="s">
        <v>139</v>
      </c>
      <c r="G15" s="122" t="s">
        <v>145</v>
      </c>
      <c r="H15" s="122" t="s">
        <v>149</v>
      </c>
      <c r="I15" s="138">
        <f>'Приложение 3'!J16</f>
        <v>1040.8</v>
      </c>
      <c r="J15" s="138">
        <f>'Приложение 3'!K16</f>
        <v>1040.8</v>
      </c>
      <c r="K15" s="138">
        <f>'Приложение 3'!L16</f>
        <v>1040.8</v>
      </c>
    </row>
    <row r="16" spans="1:12" ht="52.5" customHeight="1" x14ac:dyDescent="0.2">
      <c r="A16" s="143" t="s">
        <v>152</v>
      </c>
      <c r="B16" s="125" t="s">
        <v>139</v>
      </c>
      <c r="C16" s="125" t="s">
        <v>151</v>
      </c>
      <c r="D16" s="125"/>
      <c r="E16" s="125"/>
      <c r="F16" s="125"/>
      <c r="G16" s="125"/>
      <c r="H16" s="125"/>
      <c r="I16" s="126">
        <f>I17+I54</f>
        <v>8677.8000000000029</v>
      </c>
      <c r="J16" s="126">
        <f>J17+J54</f>
        <v>7376.2000000000007</v>
      </c>
      <c r="K16" s="126">
        <f>K17+K54</f>
        <v>7022.6</v>
      </c>
    </row>
    <row r="17" spans="1:11" ht="42" customHeight="1" x14ac:dyDescent="0.2">
      <c r="A17" s="127" t="s">
        <v>504</v>
      </c>
      <c r="B17" s="125" t="s">
        <v>139</v>
      </c>
      <c r="C17" s="125" t="s">
        <v>151</v>
      </c>
      <c r="D17" s="125" t="s">
        <v>139</v>
      </c>
      <c r="E17" s="125"/>
      <c r="F17" s="125"/>
      <c r="G17" s="125"/>
      <c r="H17" s="125"/>
      <c r="I17" s="126">
        <f>I18</f>
        <v>8655.1000000000022</v>
      </c>
      <c r="J17" s="126">
        <f t="shared" ref="J17:K17" si="3">J18</f>
        <v>7353.5000000000009</v>
      </c>
      <c r="K17" s="126">
        <f t="shared" si="3"/>
        <v>6999.9000000000005</v>
      </c>
    </row>
    <row r="18" spans="1:11" ht="38.25" customHeight="1" x14ac:dyDescent="0.2">
      <c r="A18" s="127" t="s">
        <v>143</v>
      </c>
      <c r="B18" s="125" t="s">
        <v>139</v>
      </c>
      <c r="C18" s="125" t="s">
        <v>151</v>
      </c>
      <c r="D18" s="125" t="s">
        <v>139</v>
      </c>
      <c r="E18" s="125" t="s">
        <v>8</v>
      </c>
      <c r="F18" s="125"/>
      <c r="G18" s="125"/>
      <c r="H18" s="125"/>
      <c r="I18" s="126">
        <f>I19</f>
        <v>8655.1000000000022</v>
      </c>
      <c r="J18" s="126">
        <f t="shared" ref="J18:K18" si="4">J19</f>
        <v>7353.5000000000009</v>
      </c>
      <c r="K18" s="126">
        <f t="shared" si="4"/>
        <v>6999.9000000000005</v>
      </c>
    </row>
    <row r="19" spans="1:11" ht="36" customHeight="1" x14ac:dyDescent="0.2">
      <c r="A19" s="127" t="s">
        <v>144</v>
      </c>
      <c r="B19" s="125" t="s">
        <v>139</v>
      </c>
      <c r="C19" s="125" t="s">
        <v>151</v>
      </c>
      <c r="D19" s="125" t="s">
        <v>139</v>
      </c>
      <c r="E19" s="125" t="s">
        <v>8</v>
      </c>
      <c r="F19" s="125" t="s">
        <v>139</v>
      </c>
      <c r="G19" s="125"/>
      <c r="H19" s="125"/>
      <c r="I19" s="126">
        <f>I20+I23+I30+I33+I39+I42+I45+I48+I51+I36</f>
        <v>8655.1000000000022</v>
      </c>
      <c r="J19" s="126">
        <f t="shared" ref="J19:K19" si="5">J20+J23+J30+J33+J39+J42+J45+J48+J51+J36</f>
        <v>7353.5000000000009</v>
      </c>
      <c r="K19" s="126">
        <f t="shared" si="5"/>
        <v>6999.9000000000005</v>
      </c>
    </row>
    <row r="20" spans="1:11" ht="28.5" customHeight="1" x14ac:dyDescent="0.2">
      <c r="A20" s="127" t="s">
        <v>154</v>
      </c>
      <c r="B20" s="125" t="s">
        <v>139</v>
      </c>
      <c r="C20" s="125" t="s">
        <v>151</v>
      </c>
      <c r="D20" s="125" t="s">
        <v>139</v>
      </c>
      <c r="E20" s="125" t="s">
        <v>8</v>
      </c>
      <c r="F20" s="125" t="s">
        <v>139</v>
      </c>
      <c r="G20" s="125" t="s">
        <v>153</v>
      </c>
      <c r="H20" s="125"/>
      <c r="I20" s="126">
        <f>I21</f>
        <v>7168.3</v>
      </c>
      <c r="J20" s="126">
        <f t="shared" ref="J20:K21" si="6">J21</f>
        <v>5866.6</v>
      </c>
      <c r="K20" s="126">
        <f t="shared" si="6"/>
        <v>5513</v>
      </c>
    </row>
    <row r="21" spans="1:11" ht="65.25" customHeight="1" x14ac:dyDescent="0.2">
      <c r="A21" s="127" t="s">
        <v>148</v>
      </c>
      <c r="B21" s="125" t="s">
        <v>139</v>
      </c>
      <c r="C21" s="125" t="s">
        <v>151</v>
      </c>
      <c r="D21" s="125" t="s">
        <v>139</v>
      </c>
      <c r="E21" s="125" t="s">
        <v>8</v>
      </c>
      <c r="F21" s="125" t="s">
        <v>139</v>
      </c>
      <c r="G21" s="125" t="s">
        <v>153</v>
      </c>
      <c r="H21" s="125" t="s">
        <v>147</v>
      </c>
      <c r="I21" s="126">
        <f>I22</f>
        <v>7168.3</v>
      </c>
      <c r="J21" s="126">
        <f t="shared" si="6"/>
        <v>5866.6</v>
      </c>
      <c r="K21" s="126">
        <f t="shared" si="6"/>
        <v>5513</v>
      </c>
    </row>
    <row r="22" spans="1:11" ht="27.75" customHeight="1" x14ac:dyDescent="0.2">
      <c r="A22" s="127" t="s">
        <v>150</v>
      </c>
      <c r="B22" s="125" t="s">
        <v>139</v>
      </c>
      <c r="C22" s="125" t="s">
        <v>151</v>
      </c>
      <c r="D22" s="125" t="s">
        <v>139</v>
      </c>
      <c r="E22" s="125" t="s">
        <v>8</v>
      </c>
      <c r="F22" s="125" t="s">
        <v>139</v>
      </c>
      <c r="G22" s="125" t="s">
        <v>153</v>
      </c>
      <c r="H22" s="125" t="s">
        <v>149</v>
      </c>
      <c r="I22" s="126">
        <f>'Приложение 3'!J23+'Приложение 3'!J293</f>
        <v>7168.3</v>
      </c>
      <c r="J22" s="126">
        <f>'Приложение 3'!K23+'Приложение 3'!K293</f>
        <v>5866.6</v>
      </c>
      <c r="K22" s="126">
        <f>'Приложение 3'!L23+'Приложение 3'!L293</f>
        <v>5513</v>
      </c>
    </row>
    <row r="23" spans="1:11" ht="25.5" x14ac:dyDescent="0.2">
      <c r="A23" s="127" t="s">
        <v>156</v>
      </c>
      <c r="B23" s="125" t="s">
        <v>139</v>
      </c>
      <c r="C23" s="125" t="s">
        <v>151</v>
      </c>
      <c r="D23" s="125" t="s">
        <v>139</v>
      </c>
      <c r="E23" s="125" t="s">
        <v>8</v>
      </c>
      <c r="F23" s="125" t="s">
        <v>139</v>
      </c>
      <c r="G23" s="125" t="s">
        <v>155</v>
      </c>
      <c r="H23" s="125"/>
      <c r="I23" s="126">
        <f>I24+I26+I28</f>
        <v>886.5</v>
      </c>
      <c r="J23" s="126">
        <f t="shared" ref="J23:K23" si="7">J24+J26+J28</f>
        <v>886.5</v>
      </c>
      <c r="K23" s="126">
        <f t="shared" si="7"/>
        <v>886.5</v>
      </c>
    </row>
    <row r="24" spans="1:11" ht="63.75" customHeight="1" x14ac:dyDescent="0.2">
      <c r="A24" s="127" t="s">
        <v>148</v>
      </c>
      <c r="B24" s="125" t="s">
        <v>139</v>
      </c>
      <c r="C24" s="125" t="s">
        <v>151</v>
      </c>
      <c r="D24" s="125" t="s">
        <v>139</v>
      </c>
      <c r="E24" s="125" t="s">
        <v>8</v>
      </c>
      <c r="F24" s="125" t="s">
        <v>139</v>
      </c>
      <c r="G24" s="125" t="s">
        <v>155</v>
      </c>
      <c r="H24" s="125" t="s">
        <v>147</v>
      </c>
      <c r="I24" s="126">
        <f>I25</f>
        <v>269.7</v>
      </c>
      <c r="J24" s="126">
        <f t="shared" ref="J24:K24" si="8">J25</f>
        <v>269.7</v>
      </c>
      <c r="K24" s="126">
        <f t="shared" si="8"/>
        <v>269.7</v>
      </c>
    </row>
    <row r="25" spans="1:11" ht="27" customHeight="1" x14ac:dyDescent="0.2">
      <c r="A25" s="127" t="s">
        <v>150</v>
      </c>
      <c r="B25" s="125" t="s">
        <v>139</v>
      </c>
      <c r="C25" s="125" t="s">
        <v>151</v>
      </c>
      <c r="D25" s="125" t="s">
        <v>139</v>
      </c>
      <c r="E25" s="125" t="s">
        <v>8</v>
      </c>
      <c r="F25" s="125" t="s">
        <v>139</v>
      </c>
      <c r="G25" s="125" t="s">
        <v>155</v>
      </c>
      <c r="H25" s="125" t="s">
        <v>149</v>
      </c>
      <c r="I25" s="126">
        <f>'Приложение 3'!J296+'Приложение 3'!J26</f>
        <v>269.7</v>
      </c>
      <c r="J25" s="126">
        <f>'Приложение 3'!K296+'Приложение 3'!K26</f>
        <v>269.7</v>
      </c>
      <c r="K25" s="126">
        <f>'Приложение 3'!L296+'Приложение 3'!L26</f>
        <v>269.7</v>
      </c>
    </row>
    <row r="26" spans="1:11" ht="25.5" x14ac:dyDescent="0.2">
      <c r="A26" s="124" t="s">
        <v>159</v>
      </c>
      <c r="B26" s="125" t="s">
        <v>139</v>
      </c>
      <c r="C26" s="125" t="s">
        <v>151</v>
      </c>
      <c r="D26" s="125" t="s">
        <v>139</v>
      </c>
      <c r="E26" s="125" t="s">
        <v>8</v>
      </c>
      <c r="F26" s="125" t="s">
        <v>139</v>
      </c>
      <c r="G26" s="125" t="s">
        <v>155</v>
      </c>
      <c r="H26" s="125" t="s">
        <v>157</v>
      </c>
      <c r="I26" s="126">
        <f>I27</f>
        <v>466.8</v>
      </c>
      <c r="J26" s="126">
        <f t="shared" ref="J26:K26" si="9">J27</f>
        <v>466.8</v>
      </c>
      <c r="K26" s="126">
        <f t="shared" si="9"/>
        <v>466.8</v>
      </c>
    </row>
    <row r="27" spans="1:11" ht="38.25" x14ac:dyDescent="0.2">
      <c r="A27" s="124" t="s">
        <v>160</v>
      </c>
      <c r="B27" s="125" t="s">
        <v>139</v>
      </c>
      <c r="C27" s="125" t="s">
        <v>151</v>
      </c>
      <c r="D27" s="125" t="s">
        <v>139</v>
      </c>
      <c r="E27" s="125" t="s">
        <v>8</v>
      </c>
      <c r="F27" s="125" t="s">
        <v>139</v>
      </c>
      <c r="G27" s="125" t="s">
        <v>155</v>
      </c>
      <c r="H27" s="125" t="s">
        <v>158</v>
      </c>
      <c r="I27" s="126">
        <f>'Приложение 3'!J28+'Приложение 3'!J298</f>
        <v>466.8</v>
      </c>
      <c r="J27" s="126">
        <f>'Приложение 3'!K28+'Приложение 3'!K298</f>
        <v>466.8</v>
      </c>
      <c r="K27" s="126">
        <f>'Приложение 3'!L28+'Приложение 3'!L298</f>
        <v>466.8</v>
      </c>
    </row>
    <row r="28" spans="1:11" x14ac:dyDescent="0.2">
      <c r="A28" s="124" t="s">
        <v>165</v>
      </c>
      <c r="B28" s="125" t="s">
        <v>139</v>
      </c>
      <c r="C28" s="125" t="s">
        <v>151</v>
      </c>
      <c r="D28" s="125" t="s">
        <v>139</v>
      </c>
      <c r="E28" s="125" t="s">
        <v>8</v>
      </c>
      <c r="F28" s="125" t="s">
        <v>139</v>
      </c>
      <c r="G28" s="125" t="s">
        <v>155</v>
      </c>
      <c r="H28" s="125" t="s">
        <v>163</v>
      </c>
      <c r="I28" s="126">
        <f>I29</f>
        <v>150</v>
      </c>
      <c r="J28" s="126">
        <f t="shared" ref="J28:K28" si="10">J29</f>
        <v>150</v>
      </c>
      <c r="K28" s="126">
        <f t="shared" si="10"/>
        <v>150</v>
      </c>
    </row>
    <row r="29" spans="1:11" x14ac:dyDescent="0.2">
      <c r="A29" s="124" t="s">
        <v>166</v>
      </c>
      <c r="B29" s="125" t="s">
        <v>139</v>
      </c>
      <c r="C29" s="125" t="s">
        <v>151</v>
      </c>
      <c r="D29" s="125" t="s">
        <v>139</v>
      </c>
      <c r="E29" s="125" t="s">
        <v>8</v>
      </c>
      <c r="F29" s="125" t="s">
        <v>139</v>
      </c>
      <c r="G29" s="125" t="s">
        <v>155</v>
      </c>
      <c r="H29" s="125" t="s">
        <v>164</v>
      </c>
      <c r="I29" s="126">
        <f>'Приложение 3'!J30</f>
        <v>150</v>
      </c>
      <c r="J29" s="126">
        <f>'Приложение 3'!K30</f>
        <v>150</v>
      </c>
      <c r="K29" s="126">
        <f>'Приложение 3'!L30</f>
        <v>150</v>
      </c>
    </row>
    <row r="30" spans="1:11" ht="51" customHeight="1" x14ac:dyDescent="0.2">
      <c r="A30" s="127" t="s">
        <v>168</v>
      </c>
      <c r="B30" s="125" t="s">
        <v>139</v>
      </c>
      <c r="C30" s="125" t="s">
        <v>151</v>
      </c>
      <c r="D30" s="125" t="s">
        <v>139</v>
      </c>
      <c r="E30" s="125" t="s">
        <v>8</v>
      </c>
      <c r="F30" s="125" t="s">
        <v>139</v>
      </c>
      <c r="G30" s="125" t="s">
        <v>167</v>
      </c>
      <c r="H30" s="125"/>
      <c r="I30" s="126">
        <f>I31</f>
        <v>105</v>
      </c>
      <c r="J30" s="126">
        <f t="shared" ref="J30:K31" si="11">J31</f>
        <v>105.2</v>
      </c>
      <c r="K30" s="126">
        <f t="shared" si="11"/>
        <v>105.2</v>
      </c>
    </row>
    <row r="31" spans="1:11" ht="63" customHeight="1" x14ac:dyDescent="0.2">
      <c r="A31" s="127" t="s">
        <v>148</v>
      </c>
      <c r="B31" s="125" t="s">
        <v>139</v>
      </c>
      <c r="C31" s="125" t="s">
        <v>151</v>
      </c>
      <c r="D31" s="125" t="s">
        <v>139</v>
      </c>
      <c r="E31" s="125" t="s">
        <v>8</v>
      </c>
      <c r="F31" s="125" t="s">
        <v>139</v>
      </c>
      <c r="G31" s="125" t="s">
        <v>167</v>
      </c>
      <c r="H31" s="125" t="s">
        <v>147</v>
      </c>
      <c r="I31" s="126">
        <f>I32</f>
        <v>105</v>
      </c>
      <c r="J31" s="126">
        <f t="shared" si="11"/>
        <v>105.2</v>
      </c>
      <c r="K31" s="126">
        <f t="shared" si="11"/>
        <v>105.2</v>
      </c>
    </row>
    <row r="32" spans="1:11" ht="21" customHeight="1" x14ac:dyDescent="0.2">
      <c r="A32" s="127" t="s">
        <v>150</v>
      </c>
      <c r="B32" s="125" t="s">
        <v>139</v>
      </c>
      <c r="C32" s="125" t="s">
        <v>151</v>
      </c>
      <c r="D32" s="125" t="s">
        <v>139</v>
      </c>
      <c r="E32" s="125" t="s">
        <v>8</v>
      </c>
      <c r="F32" s="125" t="s">
        <v>139</v>
      </c>
      <c r="G32" s="125" t="s">
        <v>167</v>
      </c>
      <c r="H32" s="125" t="s">
        <v>149</v>
      </c>
      <c r="I32" s="126">
        <f>'Приложение 3'!J33</f>
        <v>105</v>
      </c>
      <c r="J32" s="126">
        <f>'Приложение 3'!K33</f>
        <v>105.2</v>
      </c>
      <c r="K32" s="126">
        <f>'Приложение 3'!L33</f>
        <v>105.2</v>
      </c>
    </row>
    <row r="33" spans="1:11" ht="114" customHeight="1" x14ac:dyDescent="0.2">
      <c r="A33" s="127" t="s">
        <v>170</v>
      </c>
      <c r="B33" s="125" t="s">
        <v>139</v>
      </c>
      <c r="C33" s="125" t="s">
        <v>151</v>
      </c>
      <c r="D33" s="125" t="s">
        <v>139</v>
      </c>
      <c r="E33" s="125" t="s">
        <v>8</v>
      </c>
      <c r="F33" s="125" t="s">
        <v>139</v>
      </c>
      <c r="G33" s="125" t="s">
        <v>169</v>
      </c>
      <c r="H33" s="125"/>
      <c r="I33" s="126">
        <f>I34</f>
        <v>158.9</v>
      </c>
      <c r="J33" s="126">
        <f t="shared" ref="J33:K34" si="12">J34</f>
        <v>158.9</v>
      </c>
      <c r="K33" s="126">
        <f t="shared" si="12"/>
        <v>158.9</v>
      </c>
    </row>
    <row r="34" spans="1:11" ht="63" customHeight="1" x14ac:dyDescent="0.2">
      <c r="A34" s="127" t="s">
        <v>148</v>
      </c>
      <c r="B34" s="125" t="s">
        <v>139</v>
      </c>
      <c r="C34" s="125" t="s">
        <v>151</v>
      </c>
      <c r="D34" s="125" t="s">
        <v>139</v>
      </c>
      <c r="E34" s="125" t="s">
        <v>8</v>
      </c>
      <c r="F34" s="125" t="s">
        <v>139</v>
      </c>
      <c r="G34" s="125" t="s">
        <v>169</v>
      </c>
      <c r="H34" s="125" t="s">
        <v>147</v>
      </c>
      <c r="I34" s="126">
        <f>I35</f>
        <v>158.9</v>
      </c>
      <c r="J34" s="126">
        <f t="shared" si="12"/>
        <v>158.9</v>
      </c>
      <c r="K34" s="126">
        <f t="shared" si="12"/>
        <v>158.9</v>
      </c>
    </row>
    <row r="35" spans="1:11" ht="22.5" customHeight="1" x14ac:dyDescent="0.2">
      <c r="A35" s="127" t="s">
        <v>150</v>
      </c>
      <c r="B35" s="125" t="s">
        <v>139</v>
      </c>
      <c r="C35" s="125" t="s">
        <v>151</v>
      </c>
      <c r="D35" s="125" t="s">
        <v>139</v>
      </c>
      <c r="E35" s="125" t="s">
        <v>8</v>
      </c>
      <c r="F35" s="125" t="s">
        <v>139</v>
      </c>
      <c r="G35" s="125" t="s">
        <v>169</v>
      </c>
      <c r="H35" s="125" t="s">
        <v>149</v>
      </c>
      <c r="I35" s="126">
        <f>'Приложение 3'!J36</f>
        <v>158.9</v>
      </c>
      <c r="J35" s="126">
        <f>'Приложение 3'!K36</f>
        <v>158.9</v>
      </c>
      <c r="K35" s="126">
        <f>'Приложение 3'!L36</f>
        <v>158.9</v>
      </c>
    </row>
    <row r="36" spans="1:11" ht="99" customHeight="1" x14ac:dyDescent="0.2">
      <c r="A36" s="127" t="s">
        <v>172</v>
      </c>
      <c r="B36" s="125" t="s">
        <v>139</v>
      </c>
      <c r="C36" s="125" t="s">
        <v>151</v>
      </c>
      <c r="D36" s="125" t="s">
        <v>139</v>
      </c>
      <c r="E36" s="125" t="s">
        <v>8</v>
      </c>
      <c r="F36" s="125" t="s">
        <v>139</v>
      </c>
      <c r="G36" s="125" t="s">
        <v>171</v>
      </c>
      <c r="H36" s="125"/>
      <c r="I36" s="126">
        <f>I37</f>
        <v>3.4</v>
      </c>
      <c r="J36" s="126">
        <f t="shared" ref="J36:K37" si="13">J37</f>
        <v>3.4</v>
      </c>
      <c r="K36" s="126">
        <f t="shared" si="13"/>
        <v>3.4</v>
      </c>
    </row>
    <row r="37" spans="1:11" ht="27" customHeight="1" x14ac:dyDescent="0.2">
      <c r="A37" s="124" t="s">
        <v>159</v>
      </c>
      <c r="B37" s="125" t="s">
        <v>139</v>
      </c>
      <c r="C37" s="125" t="s">
        <v>151</v>
      </c>
      <c r="D37" s="125" t="s">
        <v>139</v>
      </c>
      <c r="E37" s="125" t="s">
        <v>8</v>
      </c>
      <c r="F37" s="125" t="s">
        <v>139</v>
      </c>
      <c r="G37" s="125" t="s">
        <v>171</v>
      </c>
      <c r="H37" s="125" t="s">
        <v>157</v>
      </c>
      <c r="I37" s="126">
        <f>I38</f>
        <v>3.4</v>
      </c>
      <c r="J37" s="126">
        <f t="shared" si="13"/>
        <v>3.4</v>
      </c>
      <c r="K37" s="126">
        <f t="shared" si="13"/>
        <v>3.4</v>
      </c>
    </row>
    <row r="38" spans="1:11" ht="28.5" customHeight="1" x14ac:dyDescent="0.2">
      <c r="A38" s="124" t="s">
        <v>160</v>
      </c>
      <c r="B38" s="125" t="s">
        <v>139</v>
      </c>
      <c r="C38" s="125" t="s">
        <v>151</v>
      </c>
      <c r="D38" s="125" t="s">
        <v>139</v>
      </c>
      <c r="E38" s="125" t="s">
        <v>8</v>
      </c>
      <c r="F38" s="125" t="s">
        <v>139</v>
      </c>
      <c r="G38" s="125" t="s">
        <v>171</v>
      </c>
      <c r="H38" s="125" t="s">
        <v>158</v>
      </c>
      <c r="I38" s="126">
        <f>'Приложение 3'!J39</f>
        <v>3.4</v>
      </c>
      <c r="J38" s="126">
        <f>'Приложение 3'!K39</f>
        <v>3.4</v>
      </c>
      <c r="K38" s="126">
        <f>'Приложение 3'!L39</f>
        <v>3.4</v>
      </c>
    </row>
    <row r="39" spans="1:11" ht="77.25" customHeight="1" x14ac:dyDescent="0.2">
      <c r="A39" s="127" t="s">
        <v>174</v>
      </c>
      <c r="B39" s="125" t="s">
        <v>139</v>
      </c>
      <c r="C39" s="125" t="s">
        <v>151</v>
      </c>
      <c r="D39" s="125" t="s">
        <v>139</v>
      </c>
      <c r="E39" s="125" t="s">
        <v>8</v>
      </c>
      <c r="F39" s="125" t="s">
        <v>139</v>
      </c>
      <c r="G39" s="125" t="s">
        <v>173</v>
      </c>
      <c r="H39" s="125"/>
      <c r="I39" s="126">
        <f>I40</f>
        <v>76.2</v>
      </c>
      <c r="J39" s="126">
        <f t="shared" ref="J39:K40" si="14">J40</f>
        <v>75.599999999999994</v>
      </c>
      <c r="K39" s="126">
        <f t="shared" si="14"/>
        <v>75.599999999999994</v>
      </c>
    </row>
    <row r="40" spans="1:11" ht="64.5" customHeight="1" x14ac:dyDescent="0.2">
      <c r="A40" s="127" t="s">
        <v>148</v>
      </c>
      <c r="B40" s="125" t="s">
        <v>139</v>
      </c>
      <c r="C40" s="125" t="s">
        <v>151</v>
      </c>
      <c r="D40" s="125" t="s">
        <v>139</v>
      </c>
      <c r="E40" s="125" t="s">
        <v>8</v>
      </c>
      <c r="F40" s="125" t="s">
        <v>139</v>
      </c>
      <c r="G40" s="125" t="s">
        <v>173</v>
      </c>
      <c r="H40" s="125" t="s">
        <v>147</v>
      </c>
      <c r="I40" s="126">
        <f>I41</f>
        <v>76.2</v>
      </c>
      <c r="J40" s="126">
        <f t="shared" si="14"/>
        <v>75.599999999999994</v>
      </c>
      <c r="K40" s="126">
        <f t="shared" si="14"/>
        <v>75.599999999999994</v>
      </c>
    </row>
    <row r="41" spans="1:11" ht="24.75" customHeight="1" x14ac:dyDescent="0.2">
      <c r="A41" s="127" t="s">
        <v>150</v>
      </c>
      <c r="B41" s="125" t="s">
        <v>139</v>
      </c>
      <c r="C41" s="125" t="s">
        <v>151</v>
      </c>
      <c r="D41" s="125" t="s">
        <v>139</v>
      </c>
      <c r="E41" s="125" t="s">
        <v>8</v>
      </c>
      <c r="F41" s="125" t="s">
        <v>139</v>
      </c>
      <c r="G41" s="125" t="s">
        <v>173</v>
      </c>
      <c r="H41" s="125" t="s">
        <v>149</v>
      </c>
      <c r="I41" s="126">
        <f>'Приложение 3'!J42</f>
        <v>76.2</v>
      </c>
      <c r="J41" s="126">
        <f>'Приложение 3'!K42</f>
        <v>75.599999999999994</v>
      </c>
      <c r="K41" s="126">
        <f>'Приложение 3'!L42</f>
        <v>75.599999999999994</v>
      </c>
    </row>
    <row r="42" spans="1:11" ht="87" customHeight="1" x14ac:dyDescent="0.2">
      <c r="A42" s="127" t="s">
        <v>176</v>
      </c>
      <c r="B42" s="125" t="s">
        <v>139</v>
      </c>
      <c r="C42" s="125" t="s">
        <v>151</v>
      </c>
      <c r="D42" s="125" t="s">
        <v>139</v>
      </c>
      <c r="E42" s="125" t="s">
        <v>8</v>
      </c>
      <c r="F42" s="125" t="s">
        <v>139</v>
      </c>
      <c r="G42" s="125" t="s">
        <v>175</v>
      </c>
      <c r="H42" s="125"/>
      <c r="I42" s="126">
        <f>I43</f>
        <v>128.1</v>
      </c>
      <c r="J42" s="126">
        <f t="shared" ref="J42:K43" si="15">J43</f>
        <v>128.30000000000001</v>
      </c>
      <c r="K42" s="126">
        <f t="shared" si="15"/>
        <v>128.30000000000001</v>
      </c>
    </row>
    <row r="43" spans="1:11" ht="67.5" customHeight="1" x14ac:dyDescent="0.2">
      <c r="A43" s="127" t="s">
        <v>148</v>
      </c>
      <c r="B43" s="125" t="s">
        <v>139</v>
      </c>
      <c r="C43" s="125" t="s">
        <v>151</v>
      </c>
      <c r="D43" s="125" t="s">
        <v>139</v>
      </c>
      <c r="E43" s="125" t="s">
        <v>8</v>
      </c>
      <c r="F43" s="125" t="s">
        <v>139</v>
      </c>
      <c r="G43" s="125" t="s">
        <v>175</v>
      </c>
      <c r="H43" s="125" t="s">
        <v>147</v>
      </c>
      <c r="I43" s="126">
        <f>I44</f>
        <v>128.1</v>
      </c>
      <c r="J43" s="126">
        <f t="shared" si="15"/>
        <v>128.30000000000001</v>
      </c>
      <c r="K43" s="126">
        <f t="shared" si="15"/>
        <v>128.30000000000001</v>
      </c>
    </row>
    <row r="44" spans="1:11" ht="25.5" customHeight="1" x14ac:dyDescent="0.2">
      <c r="A44" s="127" t="s">
        <v>150</v>
      </c>
      <c r="B44" s="125" t="s">
        <v>139</v>
      </c>
      <c r="C44" s="125" t="s">
        <v>151</v>
      </c>
      <c r="D44" s="125" t="s">
        <v>139</v>
      </c>
      <c r="E44" s="125" t="s">
        <v>8</v>
      </c>
      <c r="F44" s="125" t="s">
        <v>139</v>
      </c>
      <c r="G44" s="125" t="s">
        <v>175</v>
      </c>
      <c r="H44" s="125" t="s">
        <v>149</v>
      </c>
      <c r="I44" s="126">
        <f>'Приложение 3'!J45</f>
        <v>128.1</v>
      </c>
      <c r="J44" s="126">
        <f>'Приложение 3'!K45</f>
        <v>128.30000000000001</v>
      </c>
      <c r="K44" s="126">
        <f>'Приложение 3'!L45</f>
        <v>128.30000000000001</v>
      </c>
    </row>
    <row r="45" spans="1:11" ht="78" customHeight="1" x14ac:dyDescent="0.2">
      <c r="A45" s="127" t="s">
        <v>335</v>
      </c>
      <c r="B45" s="125" t="s">
        <v>139</v>
      </c>
      <c r="C45" s="125" t="s">
        <v>151</v>
      </c>
      <c r="D45" s="125" t="s">
        <v>139</v>
      </c>
      <c r="E45" s="125" t="s">
        <v>8</v>
      </c>
      <c r="F45" s="125" t="s">
        <v>139</v>
      </c>
      <c r="G45" s="125" t="s">
        <v>334</v>
      </c>
      <c r="H45" s="125"/>
      <c r="I45" s="126">
        <f>I46</f>
        <v>106.9</v>
      </c>
      <c r="J45" s="126">
        <f t="shared" ref="J45:K46" si="16">J46</f>
        <v>107.1</v>
      </c>
      <c r="K45" s="126">
        <f t="shared" si="16"/>
        <v>107.1</v>
      </c>
    </row>
    <row r="46" spans="1:11" ht="65.25" customHeight="1" x14ac:dyDescent="0.2">
      <c r="A46" s="127" t="s">
        <v>148</v>
      </c>
      <c r="B46" s="125" t="s">
        <v>139</v>
      </c>
      <c r="C46" s="125" t="s">
        <v>151</v>
      </c>
      <c r="D46" s="125" t="s">
        <v>139</v>
      </c>
      <c r="E46" s="125" t="s">
        <v>8</v>
      </c>
      <c r="F46" s="125" t="s">
        <v>139</v>
      </c>
      <c r="G46" s="125" t="s">
        <v>334</v>
      </c>
      <c r="H46" s="125" t="s">
        <v>147</v>
      </c>
      <c r="I46" s="126">
        <f>I47</f>
        <v>106.9</v>
      </c>
      <c r="J46" s="126">
        <f t="shared" si="16"/>
        <v>107.1</v>
      </c>
      <c r="K46" s="126">
        <f t="shared" si="16"/>
        <v>107.1</v>
      </c>
    </row>
    <row r="47" spans="1:11" ht="23.25" customHeight="1" x14ac:dyDescent="0.2">
      <c r="A47" s="127" t="s">
        <v>150</v>
      </c>
      <c r="B47" s="125" t="s">
        <v>139</v>
      </c>
      <c r="C47" s="125" t="s">
        <v>151</v>
      </c>
      <c r="D47" s="125" t="s">
        <v>139</v>
      </c>
      <c r="E47" s="125" t="s">
        <v>8</v>
      </c>
      <c r="F47" s="125" t="s">
        <v>139</v>
      </c>
      <c r="G47" s="125" t="s">
        <v>334</v>
      </c>
      <c r="H47" s="125" t="s">
        <v>149</v>
      </c>
      <c r="I47" s="126">
        <f>'Приложение 3'!J301</f>
        <v>106.9</v>
      </c>
      <c r="J47" s="126">
        <f>'Приложение 3'!K301</f>
        <v>107.1</v>
      </c>
      <c r="K47" s="126">
        <f>'Приложение 3'!L301</f>
        <v>107.1</v>
      </c>
    </row>
    <row r="48" spans="1:11" ht="91.5" customHeight="1" x14ac:dyDescent="0.2">
      <c r="A48" s="127" t="s">
        <v>178</v>
      </c>
      <c r="B48" s="125" t="s">
        <v>139</v>
      </c>
      <c r="C48" s="125" t="s">
        <v>151</v>
      </c>
      <c r="D48" s="125" t="s">
        <v>139</v>
      </c>
      <c r="E48" s="125" t="s">
        <v>8</v>
      </c>
      <c r="F48" s="125" t="s">
        <v>139</v>
      </c>
      <c r="G48" s="125" t="s">
        <v>177</v>
      </c>
      <c r="H48" s="125"/>
      <c r="I48" s="126">
        <f>I49</f>
        <v>11.1</v>
      </c>
      <c r="J48" s="126">
        <f t="shared" ref="J48:K49" si="17">J49</f>
        <v>11.1</v>
      </c>
      <c r="K48" s="126">
        <f t="shared" si="17"/>
        <v>11.1</v>
      </c>
    </row>
    <row r="49" spans="1:11" ht="63.75" customHeight="1" x14ac:dyDescent="0.2">
      <c r="A49" s="127" t="s">
        <v>148</v>
      </c>
      <c r="B49" s="125" t="s">
        <v>139</v>
      </c>
      <c r="C49" s="125" t="s">
        <v>151</v>
      </c>
      <c r="D49" s="125" t="s">
        <v>139</v>
      </c>
      <c r="E49" s="125" t="s">
        <v>8</v>
      </c>
      <c r="F49" s="125" t="s">
        <v>139</v>
      </c>
      <c r="G49" s="125" t="s">
        <v>177</v>
      </c>
      <c r="H49" s="125" t="s">
        <v>147</v>
      </c>
      <c r="I49" s="126">
        <f>I50</f>
        <v>11.1</v>
      </c>
      <c r="J49" s="126">
        <f t="shared" si="17"/>
        <v>11.1</v>
      </c>
      <c r="K49" s="126">
        <f t="shared" si="17"/>
        <v>11.1</v>
      </c>
    </row>
    <row r="50" spans="1:11" ht="27" customHeight="1" x14ac:dyDescent="0.2">
      <c r="A50" s="127" t="s">
        <v>150</v>
      </c>
      <c r="B50" s="125" t="s">
        <v>139</v>
      </c>
      <c r="C50" s="125" t="s">
        <v>151</v>
      </c>
      <c r="D50" s="125" t="s">
        <v>139</v>
      </c>
      <c r="E50" s="125" t="s">
        <v>8</v>
      </c>
      <c r="F50" s="125" t="s">
        <v>139</v>
      </c>
      <c r="G50" s="125" t="s">
        <v>177</v>
      </c>
      <c r="H50" s="125" t="s">
        <v>149</v>
      </c>
      <c r="I50" s="126">
        <f>'Приложение 3'!J48</f>
        <v>11.1</v>
      </c>
      <c r="J50" s="126">
        <f>'Приложение 3'!K48</f>
        <v>11.1</v>
      </c>
      <c r="K50" s="126">
        <f>'Приложение 3'!L48</f>
        <v>11.1</v>
      </c>
    </row>
    <row r="51" spans="1:11" ht="81.75" customHeight="1" x14ac:dyDescent="0.2">
      <c r="A51" s="127" t="s">
        <v>180</v>
      </c>
      <c r="B51" s="125" t="s">
        <v>139</v>
      </c>
      <c r="C51" s="125" t="s">
        <v>151</v>
      </c>
      <c r="D51" s="125" t="s">
        <v>139</v>
      </c>
      <c r="E51" s="125" t="s">
        <v>8</v>
      </c>
      <c r="F51" s="125" t="s">
        <v>139</v>
      </c>
      <c r="G51" s="125" t="s">
        <v>179</v>
      </c>
      <c r="H51" s="125"/>
      <c r="I51" s="126">
        <f>I52</f>
        <v>10.7</v>
      </c>
      <c r="J51" s="126">
        <f t="shared" ref="J51:K52" si="18">J52</f>
        <v>10.8</v>
      </c>
      <c r="K51" s="126">
        <f t="shared" si="18"/>
        <v>10.8</v>
      </c>
    </row>
    <row r="52" spans="1:11" ht="62.25" customHeight="1" x14ac:dyDescent="0.2">
      <c r="A52" s="127" t="s">
        <v>148</v>
      </c>
      <c r="B52" s="125" t="s">
        <v>139</v>
      </c>
      <c r="C52" s="125" t="s">
        <v>151</v>
      </c>
      <c r="D52" s="125" t="s">
        <v>139</v>
      </c>
      <c r="E52" s="125" t="s">
        <v>8</v>
      </c>
      <c r="F52" s="125" t="s">
        <v>139</v>
      </c>
      <c r="G52" s="125" t="s">
        <v>179</v>
      </c>
      <c r="H52" s="125" t="s">
        <v>147</v>
      </c>
      <c r="I52" s="126">
        <f>I53</f>
        <v>10.7</v>
      </c>
      <c r="J52" s="126">
        <f t="shared" si="18"/>
        <v>10.8</v>
      </c>
      <c r="K52" s="126">
        <f t="shared" si="18"/>
        <v>10.8</v>
      </c>
    </row>
    <row r="53" spans="1:11" ht="23.25" customHeight="1" x14ac:dyDescent="0.2">
      <c r="A53" s="127" t="s">
        <v>150</v>
      </c>
      <c r="B53" s="125" t="s">
        <v>139</v>
      </c>
      <c r="C53" s="125" t="s">
        <v>151</v>
      </c>
      <c r="D53" s="125" t="s">
        <v>139</v>
      </c>
      <c r="E53" s="125" t="s">
        <v>8</v>
      </c>
      <c r="F53" s="125" t="s">
        <v>139</v>
      </c>
      <c r="G53" s="125" t="s">
        <v>179</v>
      </c>
      <c r="H53" s="125" t="s">
        <v>149</v>
      </c>
      <c r="I53" s="126">
        <f>'Приложение 3'!J51</f>
        <v>10.7</v>
      </c>
      <c r="J53" s="126">
        <f>'Приложение 3'!K51</f>
        <v>10.8</v>
      </c>
      <c r="K53" s="126">
        <f>'Приложение 3'!L51</f>
        <v>10.8</v>
      </c>
    </row>
    <row r="54" spans="1:11" ht="25.5" x14ac:dyDescent="0.2">
      <c r="A54" s="127" t="s">
        <v>187</v>
      </c>
      <c r="B54" s="125" t="s">
        <v>139</v>
      </c>
      <c r="C54" s="125" t="s">
        <v>151</v>
      </c>
      <c r="D54" s="125" t="s">
        <v>183</v>
      </c>
      <c r="E54" s="125" t="s">
        <v>184</v>
      </c>
      <c r="F54" s="125"/>
      <c r="G54" s="125"/>
      <c r="H54" s="125"/>
      <c r="I54" s="126">
        <f>I55</f>
        <v>22.7</v>
      </c>
      <c r="J54" s="126">
        <f t="shared" ref="J54:K54" si="19">J55</f>
        <v>22.7</v>
      </c>
      <c r="K54" s="126">
        <f t="shared" si="19"/>
        <v>22.7</v>
      </c>
    </row>
    <row r="55" spans="1:11" ht="38.25" x14ac:dyDescent="0.2">
      <c r="A55" s="127" t="s">
        <v>188</v>
      </c>
      <c r="B55" s="125" t="s">
        <v>139</v>
      </c>
      <c r="C55" s="125" t="s">
        <v>151</v>
      </c>
      <c r="D55" s="125" t="s">
        <v>183</v>
      </c>
      <c r="E55" s="125" t="s">
        <v>8</v>
      </c>
      <c r="F55" s="125" t="s">
        <v>185</v>
      </c>
      <c r="G55" s="125"/>
      <c r="H55" s="125"/>
      <c r="I55" s="126">
        <f>I56+I59</f>
        <v>22.7</v>
      </c>
      <c r="J55" s="126">
        <f t="shared" ref="J55:K55" si="20">J56+J59</f>
        <v>22.7</v>
      </c>
      <c r="K55" s="126">
        <f t="shared" si="20"/>
        <v>22.7</v>
      </c>
    </row>
    <row r="56" spans="1:11" ht="48.75" customHeight="1" x14ac:dyDescent="0.2">
      <c r="A56" s="127" t="s">
        <v>189</v>
      </c>
      <c r="B56" s="125" t="s">
        <v>139</v>
      </c>
      <c r="C56" s="125" t="s">
        <v>151</v>
      </c>
      <c r="D56" s="125" t="s">
        <v>183</v>
      </c>
      <c r="E56" s="125" t="s">
        <v>8</v>
      </c>
      <c r="F56" s="125" t="s">
        <v>185</v>
      </c>
      <c r="G56" s="125" t="s">
        <v>186</v>
      </c>
      <c r="H56" s="125"/>
      <c r="I56" s="126">
        <f>I57</f>
        <v>0.8</v>
      </c>
      <c r="J56" s="126">
        <f t="shared" ref="J56:K57" si="21">J57</f>
        <v>0.8</v>
      </c>
      <c r="K56" s="126">
        <f t="shared" si="21"/>
        <v>0.8</v>
      </c>
    </row>
    <row r="57" spans="1:11" ht="25.5" x14ac:dyDescent="0.2">
      <c r="A57" s="124" t="s">
        <v>159</v>
      </c>
      <c r="B57" s="125" t="s">
        <v>139</v>
      </c>
      <c r="C57" s="125" t="s">
        <v>151</v>
      </c>
      <c r="D57" s="125" t="s">
        <v>183</v>
      </c>
      <c r="E57" s="125" t="s">
        <v>8</v>
      </c>
      <c r="F57" s="125" t="s">
        <v>185</v>
      </c>
      <c r="G57" s="125" t="s">
        <v>186</v>
      </c>
      <c r="H57" s="125" t="s">
        <v>157</v>
      </c>
      <c r="I57" s="126">
        <f>I58</f>
        <v>0.8</v>
      </c>
      <c r="J57" s="126">
        <f t="shared" si="21"/>
        <v>0.8</v>
      </c>
      <c r="K57" s="126">
        <f t="shared" si="21"/>
        <v>0.8</v>
      </c>
    </row>
    <row r="58" spans="1:11" ht="38.25" x14ac:dyDescent="0.2">
      <c r="A58" s="124" t="s">
        <v>160</v>
      </c>
      <c r="B58" s="125" t="s">
        <v>139</v>
      </c>
      <c r="C58" s="125" t="s">
        <v>151</v>
      </c>
      <c r="D58" s="125" t="s">
        <v>183</v>
      </c>
      <c r="E58" s="125" t="s">
        <v>8</v>
      </c>
      <c r="F58" s="125" t="s">
        <v>185</v>
      </c>
      <c r="G58" s="125" t="s">
        <v>186</v>
      </c>
      <c r="H58" s="125" t="s">
        <v>158</v>
      </c>
      <c r="I58" s="126">
        <f>'Приложение 3'!J56</f>
        <v>0.8</v>
      </c>
      <c r="J58" s="126">
        <f>'Приложение 3'!K56</f>
        <v>0.8</v>
      </c>
      <c r="K58" s="126">
        <f>'Приложение 3'!L56</f>
        <v>0.8</v>
      </c>
    </row>
    <row r="59" spans="1:11" ht="102" customHeight="1" x14ac:dyDescent="0.2">
      <c r="A59" s="127" t="s">
        <v>182</v>
      </c>
      <c r="B59" s="125" t="s">
        <v>139</v>
      </c>
      <c r="C59" s="125" t="s">
        <v>151</v>
      </c>
      <c r="D59" s="125" t="s">
        <v>183</v>
      </c>
      <c r="E59" s="125" t="s">
        <v>8</v>
      </c>
      <c r="F59" s="125" t="s">
        <v>185</v>
      </c>
      <c r="G59" s="125" t="s">
        <v>181</v>
      </c>
      <c r="H59" s="125"/>
      <c r="I59" s="126">
        <f>I60+I62</f>
        <v>21.9</v>
      </c>
      <c r="J59" s="126">
        <f t="shared" ref="J59:K59" si="22">J60+J62</f>
        <v>21.9</v>
      </c>
      <c r="K59" s="126">
        <f t="shared" si="22"/>
        <v>21.9</v>
      </c>
    </row>
    <row r="60" spans="1:11" ht="66.75" customHeight="1" x14ac:dyDescent="0.2">
      <c r="A60" s="127" t="s">
        <v>148</v>
      </c>
      <c r="B60" s="125" t="s">
        <v>139</v>
      </c>
      <c r="C60" s="125" t="s">
        <v>151</v>
      </c>
      <c r="D60" s="125" t="s">
        <v>183</v>
      </c>
      <c r="E60" s="125" t="s">
        <v>8</v>
      </c>
      <c r="F60" s="125" t="s">
        <v>185</v>
      </c>
      <c r="G60" s="125" t="s">
        <v>181</v>
      </c>
      <c r="H60" s="125" t="s">
        <v>147</v>
      </c>
      <c r="I60" s="126">
        <f>I61</f>
        <v>20</v>
      </c>
      <c r="J60" s="126">
        <f t="shared" ref="J60:K60" si="23">J61</f>
        <v>20</v>
      </c>
      <c r="K60" s="126">
        <f t="shared" si="23"/>
        <v>20</v>
      </c>
    </row>
    <row r="61" spans="1:11" ht="24.75" customHeight="1" x14ac:dyDescent="0.2">
      <c r="A61" s="127" t="s">
        <v>150</v>
      </c>
      <c r="B61" s="125" t="s">
        <v>139</v>
      </c>
      <c r="C61" s="125" t="s">
        <v>151</v>
      </c>
      <c r="D61" s="125" t="s">
        <v>183</v>
      </c>
      <c r="E61" s="125" t="s">
        <v>8</v>
      </c>
      <c r="F61" s="125" t="s">
        <v>185</v>
      </c>
      <c r="G61" s="125" t="s">
        <v>181</v>
      </c>
      <c r="H61" s="125" t="s">
        <v>149</v>
      </c>
      <c r="I61" s="126">
        <f>'Приложение 3'!J59</f>
        <v>20</v>
      </c>
      <c r="J61" s="126">
        <f>'Приложение 3'!K59</f>
        <v>20</v>
      </c>
      <c r="K61" s="126">
        <f>'Приложение 3'!L59</f>
        <v>20</v>
      </c>
    </row>
    <row r="62" spans="1:11" ht="24.75" customHeight="1" x14ac:dyDescent="0.2">
      <c r="A62" s="124" t="s">
        <v>159</v>
      </c>
      <c r="B62" s="125" t="s">
        <v>139</v>
      </c>
      <c r="C62" s="125" t="s">
        <v>151</v>
      </c>
      <c r="D62" s="125" t="s">
        <v>183</v>
      </c>
      <c r="E62" s="125" t="s">
        <v>8</v>
      </c>
      <c r="F62" s="125" t="s">
        <v>185</v>
      </c>
      <c r="G62" s="125" t="s">
        <v>181</v>
      </c>
      <c r="H62" s="125" t="s">
        <v>157</v>
      </c>
      <c r="I62" s="126">
        <f>I63</f>
        <v>1.9</v>
      </c>
      <c r="J62" s="126">
        <f t="shared" ref="J62:K62" si="24">J63</f>
        <v>1.9</v>
      </c>
      <c r="K62" s="126">
        <f t="shared" si="24"/>
        <v>1.9</v>
      </c>
    </row>
    <row r="63" spans="1:11" ht="24.75" customHeight="1" x14ac:dyDescent="0.2">
      <c r="A63" s="124" t="s">
        <v>160</v>
      </c>
      <c r="B63" s="125" t="s">
        <v>139</v>
      </c>
      <c r="C63" s="125" t="s">
        <v>151</v>
      </c>
      <c r="D63" s="125" t="s">
        <v>183</v>
      </c>
      <c r="E63" s="125" t="s">
        <v>8</v>
      </c>
      <c r="F63" s="125" t="s">
        <v>185</v>
      </c>
      <c r="G63" s="125" t="s">
        <v>181</v>
      </c>
      <c r="H63" s="125" t="s">
        <v>158</v>
      </c>
      <c r="I63" s="126">
        <f>'Приложение 3'!J61</f>
        <v>1.9</v>
      </c>
      <c r="J63" s="126">
        <f>'Приложение 3'!K61</f>
        <v>1.9</v>
      </c>
      <c r="K63" s="126">
        <f>'Приложение 3'!L61</f>
        <v>1.9</v>
      </c>
    </row>
    <row r="64" spans="1:11" ht="38.25" x14ac:dyDescent="0.2">
      <c r="A64" s="143" t="s">
        <v>263</v>
      </c>
      <c r="B64" s="125" t="s">
        <v>139</v>
      </c>
      <c r="C64" s="125" t="s">
        <v>258</v>
      </c>
      <c r="D64" s="125"/>
      <c r="E64" s="125"/>
      <c r="F64" s="125"/>
      <c r="G64" s="125"/>
      <c r="H64" s="125"/>
      <c r="I64" s="126">
        <f>I65</f>
        <v>3358.1000000000004</v>
      </c>
      <c r="J64" s="126">
        <f t="shared" ref="J64:K65" si="25">J65</f>
        <v>3394.9</v>
      </c>
      <c r="K64" s="126">
        <f t="shared" si="25"/>
        <v>3432.3</v>
      </c>
    </row>
    <row r="65" spans="1:11" ht="49.5" customHeight="1" x14ac:dyDescent="0.2">
      <c r="A65" s="127" t="s">
        <v>505</v>
      </c>
      <c r="B65" s="125" t="s">
        <v>139</v>
      </c>
      <c r="C65" s="125" t="s">
        <v>258</v>
      </c>
      <c r="D65" s="125" t="s">
        <v>264</v>
      </c>
      <c r="E65" s="125"/>
      <c r="F65" s="125"/>
      <c r="G65" s="125"/>
      <c r="H65" s="125"/>
      <c r="I65" s="126">
        <f t="shared" ref="I65:I66" si="26">I66</f>
        <v>3358.1000000000004</v>
      </c>
      <c r="J65" s="126">
        <f t="shared" si="25"/>
        <v>3394.9</v>
      </c>
      <c r="K65" s="126">
        <f t="shared" si="25"/>
        <v>3432.3</v>
      </c>
    </row>
    <row r="66" spans="1:11" ht="25.5" x14ac:dyDescent="0.2">
      <c r="A66" s="127" t="s">
        <v>265</v>
      </c>
      <c r="B66" s="125" t="s">
        <v>139</v>
      </c>
      <c r="C66" s="125" t="s">
        <v>258</v>
      </c>
      <c r="D66" s="125" t="s">
        <v>264</v>
      </c>
      <c r="E66" s="125" t="s">
        <v>8</v>
      </c>
      <c r="F66" s="125"/>
      <c r="G66" s="125"/>
      <c r="H66" s="125"/>
      <c r="I66" s="126">
        <f t="shared" si="26"/>
        <v>3358.1000000000004</v>
      </c>
      <c r="J66" s="126">
        <f t="shared" ref="J66" si="27">J67</f>
        <v>3394.9</v>
      </c>
      <c r="K66" s="126">
        <f t="shared" ref="K66" si="28">K67</f>
        <v>3432.3</v>
      </c>
    </row>
    <row r="67" spans="1:11" ht="48.75" customHeight="1" x14ac:dyDescent="0.2">
      <c r="A67" s="127" t="s">
        <v>266</v>
      </c>
      <c r="B67" s="125" t="s">
        <v>139</v>
      </c>
      <c r="C67" s="125" t="s">
        <v>258</v>
      </c>
      <c r="D67" s="125" t="s">
        <v>264</v>
      </c>
      <c r="E67" s="125" t="s">
        <v>8</v>
      </c>
      <c r="F67" s="125" t="s">
        <v>139</v>
      </c>
      <c r="G67" s="125"/>
      <c r="H67" s="125"/>
      <c r="I67" s="126">
        <f>I68+I71</f>
        <v>3358.1000000000004</v>
      </c>
      <c r="J67" s="126">
        <f t="shared" ref="J67:K67" si="29">J68+J71</f>
        <v>3394.9</v>
      </c>
      <c r="K67" s="126">
        <f t="shared" si="29"/>
        <v>3432.3</v>
      </c>
    </row>
    <row r="68" spans="1:11" ht="26.25" customHeight="1" x14ac:dyDescent="0.2">
      <c r="A68" s="127" t="s">
        <v>154</v>
      </c>
      <c r="B68" s="125" t="s">
        <v>139</v>
      </c>
      <c r="C68" s="125" t="s">
        <v>258</v>
      </c>
      <c r="D68" s="125" t="s">
        <v>264</v>
      </c>
      <c r="E68" s="125" t="s">
        <v>8</v>
      </c>
      <c r="F68" s="125" t="s">
        <v>139</v>
      </c>
      <c r="G68" s="125" t="s">
        <v>153</v>
      </c>
      <c r="H68" s="125"/>
      <c r="I68" s="126">
        <f>I69</f>
        <v>3214.8</v>
      </c>
      <c r="J68" s="126">
        <f>J69</f>
        <v>3246.9</v>
      </c>
      <c r="K68" s="126">
        <f>K69</f>
        <v>3279.3</v>
      </c>
    </row>
    <row r="69" spans="1:11" ht="65.25" customHeight="1" x14ac:dyDescent="0.2">
      <c r="A69" s="127" t="s">
        <v>148</v>
      </c>
      <c r="B69" s="125" t="s">
        <v>139</v>
      </c>
      <c r="C69" s="125" t="s">
        <v>258</v>
      </c>
      <c r="D69" s="125" t="s">
        <v>264</v>
      </c>
      <c r="E69" s="125" t="s">
        <v>8</v>
      </c>
      <c r="F69" s="125" t="s">
        <v>139</v>
      </c>
      <c r="G69" s="125" t="s">
        <v>153</v>
      </c>
      <c r="H69" s="125" t="s">
        <v>147</v>
      </c>
      <c r="I69" s="126">
        <f>I70</f>
        <v>3214.8</v>
      </c>
      <c r="J69" s="126">
        <f t="shared" ref="J69:K69" si="30">J70</f>
        <v>3246.9</v>
      </c>
      <c r="K69" s="126">
        <f t="shared" si="30"/>
        <v>3279.3</v>
      </c>
    </row>
    <row r="70" spans="1:11" ht="25.5" customHeight="1" x14ac:dyDescent="0.2">
      <c r="A70" s="127" t="s">
        <v>150</v>
      </c>
      <c r="B70" s="125" t="s">
        <v>139</v>
      </c>
      <c r="C70" s="125" t="s">
        <v>258</v>
      </c>
      <c r="D70" s="125" t="s">
        <v>264</v>
      </c>
      <c r="E70" s="125" t="s">
        <v>8</v>
      </c>
      <c r="F70" s="125" t="s">
        <v>139</v>
      </c>
      <c r="G70" s="125" t="s">
        <v>153</v>
      </c>
      <c r="H70" s="125" t="s">
        <v>149</v>
      </c>
      <c r="I70" s="126">
        <f>'Приложение 3'!J164</f>
        <v>3214.8</v>
      </c>
      <c r="J70" s="126">
        <f>'Приложение 3'!K164</f>
        <v>3246.9</v>
      </c>
      <c r="K70" s="126">
        <f>'Приложение 3'!L164</f>
        <v>3279.3</v>
      </c>
    </row>
    <row r="71" spans="1:11" ht="25.5" x14ac:dyDescent="0.2">
      <c r="A71" s="127" t="s">
        <v>156</v>
      </c>
      <c r="B71" s="125" t="s">
        <v>139</v>
      </c>
      <c r="C71" s="125" t="s">
        <v>258</v>
      </c>
      <c r="D71" s="125" t="s">
        <v>264</v>
      </c>
      <c r="E71" s="125" t="s">
        <v>8</v>
      </c>
      <c r="F71" s="125" t="s">
        <v>139</v>
      </c>
      <c r="G71" s="125" t="s">
        <v>155</v>
      </c>
      <c r="H71" s="125"/>
      <c r="I71" s="126">
        <f>I72+I74</f>
        <v>143.29999999999998</v>
      </c>
      <c r="J71" s="126">
        <f t="shared" ref="J71:K71" si="31">J72+J74</f>
        <v>148</v>
      </c>
      <c r="K71" s="126">
        <f t="shared" si="31"/>
        <v>153</v>
      </c>
    </row>
    <row r="72" spans="1:11" ht="65.25" customHeight="1" x14ac:dyDescent="0.2">
      <c r="A72" s="127" t="s">
        <v>148</v>
      </c>
      <c r="B72" s="125" t="s">
        <v>139</v>
      </c>
      <c r="C72" s="125" t="s">
        <v>258</v>
      </c>
      <c r="D72" s="125" t="s">
        <v>264</v>
      </c>
      <c r="E72" s="125" t="s">
        <v>8</v>
      </c>
      <c r="F72" s="125" t="s">
        <v>139</v>
      </c>
      <c r="G72" s="125" t="s">
        <v>155</v>
      </c>
      <c r="H72" s="125" t="s">
        <v>147</v>
      </c>
      <c r="I72" s="126">
        <f>I73</f>
        <v>13.6</v>
      </c>
      <c r="J72" s="126">
        <f t="shared" ref="J72:K72" si="32">J73</f>
        <v>14.1</v>
      </c>
      <c r="K72" s="126">
        <f t="shared" si="32"/>
        <v>14.7</v>
      </c>
    </row>
    <row r="73" spans="1:11" ht="25.5" customHeight="1" x14ac:dyDescent="0.2">
      <c r="A73" s="127" t="s">
        <v>150</v>
      </c>
      <c r="B73" s="125" t="s">
        <v>139</v>
      </c>
      <c r="C73" s="125" t="s">
        <v>258</v>
      </c>
      <c r="D73" s="125" t="s">
        <v>264</v>
      </c>
      <c r="E73" s="125" t="s">
        <v>8</v>
      </c>
      <c r="F73" s="125" t="s">
        <v>139</v>
      </c>
      <c r="G73" s="125" t="s">
        <v>155</v>
      </c>
      <c r="H73" s="125" t="s">
        <v>149</v>
      </c>
      <c r="I73" s="126">
        <f>'Приложение 3'!J167</f>
        <v>13.6</v>
      </c>
      <c r="J73" s="126">
        <f>'Приложение 3'!K167</f>
        <v>14.1</v>
      </c>
      <c r="K73" s="126">
        <f>'Приложение 3'!L167</f>
        <v>14.7</v>
      </c>
    </row>
    <row r="74" spans="1:11" ht="25.5" x14ac:dyDescent="0.2">
      <c r="A74" s="124" t="s">
        <v>159</v>
      </c>
      <c r="B74" s="125" t="s">
        <v>139</v>
      </c>
      <c r="C74" s="125" t="s">
        <v>258</v>
      </c>
      <c r="D74" s="125" t="s">
        <v>264</v>
      </c>
      <c r="E74" s="125" t="s">
        <v>8</v>
      </c>
      <c r="F74" s="125" t="s">
        <v>139</v>
      </c>
      <c r="G74" s="125" t="s">
        <v>155</v>
      </c>
      <c r="H74" s="125" t="s">
        <v>157</v>
      </c>
      <c r="I74" s="126">
        <f>I75</f>
        <v>129.69999999999999</v>
      </c>
      <c r="J74" s="126">
        <f t="shared" ref="J74:K74" si="33">J75</f>
        <v>133.9</v>
      </c>
      <c r="K74" s="126">
        <f t="shared" si="33"/>
        <v>138.30000000000001</v>
      </c>
    </row>
    <row r="75" spans="1:11" ht="38.25" x14ac:dyDescent="0.2">
      <c r="A75" s="124" t="s">
        <v>160</v>
      </c>
      <c r="B75" s="125" t="s">
        <v>139</v>
      </c>
      <c r="C75" s="125" t="s">
        <v>258</v>
      </c>
      <c r="D75" s="125" t="s">
        <v>264</v>
      </c>
      <c r="E75" s="125" t="s">
        <v>8</v>
      </c>
      <c r="F75" s="125" t="s">
        <v>139</v>
      </c>
      <c r="G75" s="125" t="s">
        <v>155</v>
      </c>
      <c r="H75" s="125" t="s">
        <v>158</v>
      </c>
      <c r="I75" s="126">
        <f>'Приложение 3'!J169</f>
        <v>129.69999999999999</v>
      </c>
      <c r="J75" s="126">
        <f>'Приложение 3'!K169</f>
        <v>133.9</v>
      </c>
      <c r="K75" s="126">
        <f>'Приложение 3'!L169</f>
        <v>138.30000000000001</v>
      </c>
    </row>
    <row r="76" spans="1:11" x14ac:dyDescent="0.2">
      <c r="A76" s="127" t="s">
        <v>191</v>
      </c>
      <c r="B76" s="125" t="s">
        <v>139</v>
      </c>
      <c r="C76" s="125" t="s">
        <v>18</v>
      </c>
      <c r="D76" s="125"/>
      <c r="E76" s="125"/>
      <c r="F76" s="125"/>
      <c r="G76" s="125"/>
      <c r="H76" s="125"/>
      <c r="I76" s="126">
        <f>I77</f>
        <v>60</v>
      </c>
      <c r="J76" s="126">
        <f t="shared" ref="J76:K80" si="34">J77</f>
        <v>60</v>
      </c>
      <c r="K76" s="126">
        <f t="shared" si="34"/>
        <v>60</v>
      </c>
    </row>
    <row r="77" spans="1:11" ht="25.5" x14ac:dyDescent="0.2">
      <c r="A77" s="127" t="s">
        <v>187</v>
      </c>
      <c r="B77" s="125" t="s">
        <v>139</v>
      </c>
      <c r="C77" s="125" t="s">
        <v>18</v>
      </c>
      <c r="D77" s="125" t="s">
        <v>183</v>
      </c>
      <c r="E77" s="125" t="s">
        <v>184</v>
      </c>
      <c r="F77" s="125"/>
      <c r="G77" s="125"/>
      <c r="H77" s="125"/>
      <c r="I77" s="126">
        <f t="shared" ref="I77:I80" si="35">I78</f>
        <v>60</v>
      </c>
      <c r="J77" s="126">
        <f t="shared" si="34"/>
        <v>60</v>
      </c>
      <c r="K77" s="126">
        <f t="shared" si="34"/>
        <v>60</v>
      </c>
    </row>
    <row r="78" spans="1:11" ht="38.25" x14ac:dyDescent="0.2">
      <c r="A78" s="127" t="s">
        <v>188</v>
      </c>
      <c r="B78" s="125" t="s">
        <v>139</v>
      </c>
      <c r="C78" s="125" t="s">
        <v>18</v>
      </c>
      <c r="D78" s="125" t="s">
        <v>183</v>
      </c>
      <c r="E78" s="125" t="s">
        <v>8</v>
      </c>
      <c r="F78" s="125" t="s">
        <v>185</v>
      </c>
      <c r="G78" s="125"/>
      <c r="H78" s="125"/>
      <c r="I78" s="126">
        <f t="shared" si="35"/>
        <v>60</v>
      </c>
      <c r="J78" s="126">
        <f t="shared" si="34"/>
        <v>60</v>
      </c>
      <c r="K78" s="126">
        <f t="shared" si="34"/>
        <v>60</v>
      </c>
    </row>
    <row r="79" spans="1:11" ht="38.25" x14ac:dyDescent="0.2">
      <c r="A79" s="127" t="s">
        <v>448</v>
      </c>
      <c r="B79" s="125" t="s">
        <v>139</v>
      </c>
      <c r="C79" s="125" t="s">
        <v>18</v>
      </c>
      <c r="D79" s="125" t="s">
        <v>183</v>
      </c>
      <c r="E79" s="125" t="s">
        <v>8</v>
      </c>
      <c r="F79" s="125" t="s">
        <v>185</v>
      </c>
      <c r="G79" s="125" t="s">
        <v>192</v>
      </c>
      <c r="H79" s="125"/>
      <c r="I79" s="126">
        <f t="shared" si="35"/>
        <v>60</v>
      </c>
      <c r="J79" s="126">
        <f t="shared" si="34"/>
        <v>60</v>
      </c>
      <c r="K79" s="126">
        <f t="shared" si="34"/>
        <v>60</v>
      </c>
    </row>
    <row r="80" spans="1:11" x14ac:dyDescent="0.2">
      <c r="A80" s="124" t="s">
        <v>165</v>
      </c>
      <c r="B80" s="125" t="s">
        <v>139</v>
      </c>
      <c r="C80" s="125" t="s">
        <v>18</v>
      </c>
      <c r="D80" s="125" t="s">
        <v>183</v>
      </c>
      <c r="E80" s="125" t="s">
        <v>8</v>
      </c>
      <c r="F80" s="125" t="s">
        <v>185</v>
      </c>
      <c r="G80" s="125" t="s">
        <v>192</v>
      </c>
      <c r="H80" s="125" t="s">
        <v>163</v>
      </c>
      <c r="I80" s="126">
        <f t="shared" si="35"/>
        <v>60</v>
      </c>
      <c r="J80" s="126">
        <f t="shared" si="34"/>
        <v>60</v>
      </c>
      <c r="K80" s="126">
        <f t="shared" si="34"/>
        <v>60</v>
      </c>
    </row>
    <row r="81" spans="1:11" x14ac:dyDescent="0.2">
      <c r="A81" s="124" t="s">
        <v>194</v>
      </c>
      <c r="B81" s="125" t="s">
        <v>139</v>
      </c>
      <c r="C81" s="125" t="s">
        <v>18</v>
      </c>
      <c r="D81" s="125" t="s">
        <v>183</v>
      </c>
      <c r="E81" s="125" t="s">
        <v>8</v>
      </c>
      <c r="F81" s="125" t="s">
        <v>185</v>
      </c>
      <c r="G81" s="125" t="s">
        <v>192</v>
      </c>
      <c r="H81" s="125" t="s">
        <v>193</v>
      </c>
      <c r="I81" s="126">
        <f>'Приложение 3'!J67</f>
        <v>60</v>
      </c>
      <c r="J81" s="126">
        <f>'Приложение 3'!K67</f>
        <v>60</v>
      </c>
      <c r="K81" s="126">
        <f>'Приложение 3'!L67</f>
        <v>60</v>
      </c>
    </row>
    <row r="82" spans="1:11" x14ac:dyDescent="0.2">
      <c r="A82" s="127" t="s">
        <v>199</v>
      </c>
      <c r="B82" s="125" t="s">
        <v>139</v>
      </c>
      <c r="C82" s="125" t="s">
        <v>195</v>
      </c>
      <c r="D82" s="125"/>
      <c r="E82" s="125"/>
      <c r="F82" s="125"/>
      <c r="G82" s="125"/>
      <c r="H82" s="125"/>
      <c r="I82" s="126">
        <f>I83+I95</f>
        <v>12295.1</v>
      </c>
      <c r="J82" s="126">
        <f>J83+J95</f>
        <v>14813.7</v>
      </c>
      <c r="K82" s="126">
        <f>K83+K95</f>
        <v>13367.6</v>
      </c>
    </row>
    <row r="83" spans="1:11" ht="39" customHeight="1" x14ac:dyDescent="0.2">
      <c r="A83" s="127" t="s">
        <v>504</v>
      </c>
      <c r="B83" s="125" t="s">
        <v>139</v>
      </c>
      <c r="C83" s="125" t="s">
        <v>195</v>
      </c>
      <c r="D83" s="125" t="s">
        <v>139</v>
      </c>
      <c r="E83" s="125" t="s">
        <v>184</v>
      </c>
      <c r="F83" s="125"/>
      <c r="G83" s="125"/>
      <c r="H83" s="125"/>
      <c r="I83" s="126">
        <f>I84</f>
        <v>11940.1</v>
      </c>
      <c r="J83" s="126">
        <f t="shared" ref="J83:K83" si="36">J84</f>
        <v>14444.7</v>
      </c>
      <c r="K83" s="126">
        <f t="shared" si="36"/>
        <v>12984.1</v>
      </c>
    </row>
    <row r="84" spans="1:11" ht="41.25" customHeight="1" x14ac:dyDescent="0.2">
      <c r="A84" s="127" t="s">
        <v>269</v>
      </c>
      <c r="B84" s="125" t="s">
        <v>139</v>
      </c>
      <c r="C84" s="125" t="s">
        <v>195</v>
      </c>
      <c r="D84" s="125" t="s">
        <v>139</v>
      </c>
      <c r="E84" s="125" t="s">
        <v>11</v>
      </c>
      <c r="F84" s="125"/>
      <c r="G84" s="125"/>
      <c r="H84" s="125"/>
      <c r="I84" s="126">
        <f>I85+I91</f>
        <v>11940.1</v>
      </c>
      <c r="J84" s="126">
        <f>J85+J91</f>
        <v>14444.7</v>
      </c>
      <c r="K84" s="126">
        <f>K85+K91</f>
        <v>12984.1</v>
      </c>
    </row>
    <row r="85" spans="1:11" ht="52.5" customHeight="1" x14ac:dyDescent="0.2">
      <c r="A85" s="127" t="s">
        <v>270</v>
      </c>
      <c r="B85" s="125" t="s">
        <v>139</v>
      </c>
      <c r="C85" s="125" t="s">
        <v>195</v>
      </c>
      <c r="D85" s="125" t="s">
        <v>139</v>
      </c>
      <c r="E85" s="125" t="s">
        <v>11</v>
      </c>
      <c r="F85" s="125" t="s">
        <v>139</v>
      </c>
      <c r="G85" s="125"/>
      <c r="H85" s="125"/>
      <c r="I85" s="126">
        <f>I86</f>
        <v>5953</v>
      </c>
      <c r="J85" s="126">
        <f t="shared" ref="J85:K85" si="37">J86</f>
        <v>6112.5</v>
      </c>
      <c r="K85" s="126">
        <f t="shared" si="37"/>
        <v>6112.5</v>
      </c>
    </row>
    <row r="86" spans="1:11" x14ac:dyDescent="0.2">
      <c r="A86" s="127" t="s">
        <v>271</v>
      </c>
      <c r="B86" s="125" t="s">
        <v>139</v>
      </c>
      <c r="C86" s="125" t="s">
        <v>195</v>
      </c>
      <c r="D86" s="125" t="s">
        <v>139</v>
      </c>
      <c r="E86" s="125" t="s">
        <v>11</v>
      </c>
      <c r="F86" s="125" t="s">
        <v>139</v>
      </c>
      <c r="G86" s="125" t="s">
        <v>268</v>
      </c>
      <c r="H86" s="125"/>
      <c r="I86" s="126">
        <f>I87+I89</f>
        <v>5953</v>
      </c>
      <c r="J86" s="126">
        <f t="shared" ref="J86:K86" si="38">J87+J89</f>
        <v>6112.5</v>
      </c>
      <c r="K86" s="126">
        <f t="shared" si="38"/>
        <v>6112.5</v>
      </c>
    </row>
    <row r="87" spans="1:11" ht="66" customHeight="1" x14ac:dyDescent="0.2">
      <c r="A87" s="127" t="s">
        <v>148</v>
      </c>
      <c r="B87" s="125" t="s">
        <v>139</v>
      </c>
      <c r="C87" s="125" t="s">
        <v>195</v>
      </c>
      <c r="D87" s="125" t="s">
        <v>139</v>
      </c>
      <c r="E87" s="125" t="s">
        <v>11</v>
      </c>
      <c r="F87" s="125" t="s">
        <v>139</v>
      </c>
      <c r="G87" s="125" t="s">
        <v>268</v>
      </c>
      <c r="H87" s="125" t="s">
        <v>147</v>
      </c>
      <c r="I87" s="126">
        <f t="shared" ref="I87" si="39">I88</f>
        <v>5447.2</v>
      </c>
      <c r="J87" s="126">
        <f t="shared" ref="J87:K87" si="40">J88</f>
        <v>5606.7</v>
      </c>
      <c r="K87" s="126">
        <f t="shared" si="40"/>
        <v>5606.7</v>
      </c>
    </row>
    <row r="88" spans="1:11" ht="25.5" x14ac:dyDescent="0.2">
      <c r="A88" s="124" t="s">
        <v>200</v>
      </c>
      <c r="B88" s="125" t="s">
        <v>139</v>
      </c>
      <c r="C88" s="125" t="s">
        <v>195</v>
      </c>
      <c r="D88" s="125" t="s">
        <v>139</v>
      </c>
      <c r="E88" s="125" t="s">
        <v>11</v>
      </c>
      <c r="F88" s="125" t="s">
        <v>139</v>
      </c>
      <c r="G88" s="125" t="s">
        <v>268</v>
      </c>
      <c r="H88" s="125" t="s">
        <v>197</v>
      </c>
      <c r="I88" s="126">
        <f>'Приложение 3'!J176</f>
        <v>5447.2</v>
      </c>
      <c r="J88" s="126">
        <f>'Приложение 3'!K176</f>
        <v>5606.7</v>
      </c>
      <c r="K88" s="126">
        <f>'Приложение 3'!L176</f>
        <v>5606.7</v>
      </c>
    </row>
    <row r="89" spans="1:11" ht="25.5" x14ac:dyDescent="0.2">
      <c r="A89" s="124" t="s">
        <v>159</v>
      </c>
      <c r="B89" s="125" t="s">
        <v>139</v>
      </c>
      <c r="C89" s="125" t="s">
        <v>195</v>
      </c>
      <c r="D89" s="125" t="s">
        <v>139</v>
      </c>
      <c r="E89" s="125" t="s">
        <v>11</v>
      </c>
      <c r="F89" s="125" t="s">
        <v>139</v>
      </c>
      <c r="G89" s="125" t="s">
        <v>268</v>
      </c>
      <c r="H89" s="125" t="s">
        <v>157</v>
      </c>
      <c r="I89" s="126">
        <f>I90</f>
        <v>505.8</v>
      </c>
      <c r="J89" s="126">
        <f t="shared" ref="J89:K89" si="41">J90</f>
        <v>505.8</v>
      </c>
      <c r="K89" s="126">
        <f t="shared" si="41"/>
        <v>505.8</v>
      </c>
    </row>
    <row r="90" spans="1:11" ht="38.25" x14ac:dyDescent="0.2">
      <c r="A90" s="124" t="s">
        <v>160</v>
      </c>
      <c r="B90" s="125" t="s">
        <v>139</v>
      </c>
      <c r="C90" s="125" t="s">
        <v>195</v>
      </c>
      <c r="D90" s="125" t="s">
        <v>139</v>
      </c>
      <c r="E90" s="125" t="s">
        <v>11</v>
      </c>
      <c r="F90" s="125" t="s">
        <v>139</v>
      </c>
      <c r="G90" s="125" t="s">
        <v>268</v>
      </c>
      <c r="H90" s="125" t="s">
        <v>158</v>
      </c>
      <c r="I90" s="126">
        <f>'Приложение 3'!J178</f>
        <v>505.8</v>
      </c>
      <c r="J90" s="126">
        <f>'Приложение 3'!K178</f>
        <v>505.8</v>
      </c>
      <c r="K90" s="126">
        <f>'Приложение 3'!L178</f>
        <v>505.8</v>
      </c>
    </row>
    <row r="91" spans="1:11" ht="48.75" customHeight="1" x14ac:dyDescent="0.2">
      <c r="A91" s="127" t="s">
        <v>275</v>
      </c>
      <c r="B91" s="125" t="s">
        <v>139</v>
      </c>
      <c r="C91" s="125" t="s">
        <v>195</v>
      </c>
      <c r="D91" s="125" t="s">
        <v>139</v>
      </c>
      <c r="E91" s="125" t="s">
        <v>11</v>
      </c>
      <c r="F91" s="125" t="s">
        <v>142</v>
      </c>
      <c r="G91" s="125"/>
      <c r="H91" s="125"/>
      <c r="I91" s="126">
        <f>I92</f>
        <v>5987.1</v>
      </c>
      <c r="J91" s="126">
        <f>J92</f>
        <v>8332.2000000000007</v>
      </c>
      <c r="K91" s="126">
        <f>K92</f>
        <v>6871.6</v>
      </c>
    </row>
    <row r="92" spans="1:11" ht="25.5" x14ac:dyDescent="0.2">
      <c r="A92" s="130" t="s">
        <v>276</v>
      </c>
      <c r="B92" s="125" t="s">
        <v>139</v>
      </c>
      <c r="C92" s="125" t="s">
        <v>195</v>
      </c>
      <c r="D92" s="125" t="s">
        <v>139</v>
      </c>
      <c r="E92" s="125" t="s">
        <v>11</v>
      </c>
      <c r="F92" s="125" t="s">
        <v>142</v>
      </c>
      <c r="G92" s="125" t="s">
        <v>272</v>
      </c>
      <c r="H92" s="128"/>
      <c r="I92" s="126">
        <f t="shared" ref="I92:I93" si="42">I93</f>
        <v>5987.1</v>
      </c>
      <c r="J92" s="126">
        <f t="shared" ref="J92:K93" si="43">J93</f>
        <v>8332.2000000000007</v>
      </c>
      <c r="K92" s="126">
        <f t="shared" si="43"/>
        <v>6871.6</v>
      </c>
    </row>
    <row r="93" spans="1:11" ht="38.25" x14ac:dyDescent="0.2">
      <c r="A93" s="124" t="s">
        <v>255</v>
      </c>
      <c r="B93" s="125" t="s">
        <v>139</v>
      </c>
      <c r="C93" s="125" t="s">
        <v>195</v>
      </c>
      <c r="D93" s="125" t="s">
        <v>139</v>
      </c>
      <c r="E93" s="125" t="s">
        <v>11</v>
      </c>
      <c r="F93" s="125" t="s">
        <v>142</v>
      </c>
      <c r="G93" s="125" t="s">
        <v>272</v>
      </c>
      <c r="H93" s="125" t="s">
        <v>252</v>
      </c>
      <c r="I93" s="126">
        <f t="shared" si="42"/>
        <v>5987.1</v>
      </c>
      <c r="J93" s="126">
        <f t="shared" si="43"/>
        <v>8332.2000000000007</v>
      </c>
      <c r="K93" s="126">
        <f t="shared" si="43"/>
        <v>6871.6</v>
      </c>
    </row>
    <row r="94" spans="1:11" x14ac:dyDescent="0.2">
      <c r="A94" s="124" t="s">
        <v>277</v>
      </c>
      <c r="B94" s="125" t="s">
        <v>139</v>
      </c>
      <c r="C94" s="125" t="s">
        <v>195</v>
      </c>
      <c r="D94" s="125" t="s">
        <v>139</v>
      </c>
      <c r="E94" s="125" t="s">
        <v>11</v>
      </c>
      <c r="F94" s="125" t="s">
        <v>142</v>
      </c>
      <c r="G94" s="125" t="s">
        <v>272</v>
      </c>
      <c r="H94" s="125" t="s">
        <v>273</v>
      </c>
      <c r="I94" s="126">
        <f>'Приложение 3'!J182</f>
        <v>5987.1</v>
      </c>
      <c r="J94" s="126">
        <f>'Приложение 3'!K182</f>
        <v>8332.2000000000007</v>
      </c>
      <c r="K94" s="126">
        <f>'Приложение 3'!L182</f>
        <v>6871.6</v>
      </c>
    </row>
    <row r="95" spans="1:11" ht="25.5" x14ac:dyDescent="0.2">
      <c r="A95" s="127" t="s">
        <v>187</v>
      </c>
      <c r="B95" s="125" t="s">
        <v>139</v>
      </c>
      <c r="C95" s="125" t="s">
        <v>195</v>
      </c>
      <c r="D95" s="125" t="s">
        <v>183</v>
      </c>
      <c r="E95" s="125" t="s">
        <v>184</v>
      </c>
      <c r="F95" s="125"/>
      <c r="G95" s="125"/>
      <c r="H95" s="125"/>
      <c r="I95" s="126">
        <f>I96</f>
        <v>355</v>
      </c>
      <c r="J95" s="126">
        <f t="shared" ref="J95:K96" si="44">J96</f>
        <v>369</v>
      </c>
      <c r="K95" s="126">
        <f t="shared" si="44"/>
        <v>383.5</v>
      </c>
    </row>
    <row r="96" spans="1:11" ht="38.25" x14ac:dyDescent="0.2">
      <c r="A96" s="127" t="s">
        <v>188</v>
      </c>
      <c r="B96" s="125" t="s">
        <v>139</v>
      </c>
      <c r="C96" s="125" t="s">
        <v>195</v>
      </c>
      <c r="D96" s="125" t="s">
        <v>183</v>
      </c>
      <c r="E96" s="125" t="s">
        <v>8</v>
      </c>
      <c r="F96" s="125" t="s">
        <v>185</v>
      </c>
      <c r="G96" s="125"/>
      <c r="H96" s="125"/>
      <c r="I96" s="126">
        <f>I97</f>
        <v>355</v>
      </c>
      <c r="J96" s="126">
        <f t="shared" si="44"/>
        <v>369</v>
      </c>
      <c r="K96" s="126">
        <f t="shared" si="44"/>
        <v>383.5</v>
      </c>
    </row>
    <row r="97" spans="1:11" x14ac:dyDescent="0.2">
      <c r="A97" s="127" t="s">
        <v>198</v>
      </c>
      <c r="B97" s="125" t="s">
        <v>139</v>
      </c>
      <c r="C97" s="125" t="s">
        <v>195</v>
      </c>
      <c r="D97" s="125" t="s">
        <v>183</v>
      </c>
      <c r="E97" s="125" t="s">
        <v>8</v>
      </c>
      <c r="F97" s="125" t="s">
        <v>185</v>
      </c>
      <c r="G97" s="125" t="s">
        <v>196</v>
      </c>
      <c r="H97" s="125"/>
      <c r="I97" s="126">
        <f>I98+I100</f>
        <v>355</v>
      </c>
      <c r="J97" s="126">
        <f t="shared" ref="J97:K97" si="45">J98+J100</f>
        <v>369</v>
      </c>
      <c r="K97" s="126">
        <f t="shared" si="45"/>
        <v>383.5</v>
      </c>
    </row>
    <row r="98" spans="1:11" ht="64.5" customHeight="1" x14ac:dyDescent="0.2">
      <c r="A98" s="127" t="s">
        <v>148</v>
      </c>
      <c r="B98" s="125" t="s">
        <v>139</v>
      </c>
      <c r="C98" s="125" t="s">
        <v>195</v>
      </c>
      <c r="D98" s="125" t="s">
        <v>183</v>
      </c>
      <c r="E98" s="125" t="s">
        <v>8</v>
      </c>
      <c r="F98" s="125" t="s">
        <v>185</v>
      </c>
      <c r="G98" s="125" t="s">
        <v>196</v>
      </c>
      <c r="H98" s="125" t="s">
        <v>147</v>
      </c>
      <c r="I98" s="126">
        <f>I99</f>
        <v>343.5</v>
      </c>
      <c r="J98" s="126">
        <f t="shared" ref="J98:K98" si="46">J99</f>
        <v>357.3</v>
      </c>
      <c r="K98" s="126">
        <f t="shared" si="46"/>
        <v>371.6</v>
      </c>
    </row>
    <row r="99" spans="1:11" ht="25.5" x14ac:dyDescent="0.2">
      <c r="A99" s="124" t="s">
        <v>200</v>
      </c>
      <c r="B99" s="125" t="s">
        <v>139</v>
      </c>
      <c r="C99" s="125" t="s">
        <v>195</v>
      </c>
      <c r="D99" s="125" t="s">
        <v>183</v>
      </c>
      <c r="E99" s="125" t="s">
        <v>8</v>
      </c>
      <c r="F99" s="125" t="s">
        <v>185</v>
      </c>
      <c r="G99" s="125" t="s">
        <v>196</v>
      </c>
      <c r="H99" s="125" t="s">
        <v>197</v>
      </c>
      <c r="I99" s="126">
        <f>'Приложение 3'!J73</f>
        <v>343.5</v>
      </c>
      <c r="J99" s="126">
        <f>'Приложение 3'!K73</f>
        <v>357.3</v>
      </c>
      <c r="K99" s="126">
        <f>'Приложение 3'!L73</f>
        <v>371.6</v>
      </c>
    </row>
    <row r="100" spans="1:11" ht="25.5" x14ac:dyDescent="0.2">
      <c r="A100" s="124" t="s">
        <v>159</v>
      </c>
      <c r="B100" s="125" t="s">
        <v>139</v>
      </c>
      <c r="C100" s="125" t="s">
        <v>195</v>
      </c>
      <c r="D100" s="125" t="s">
        <v>183</v>
      </c>
      <c r="E100" s="125" t="s">
        <v>8</v>
      </c>
      <c r="F100" s="125" t="s">
        <v>185</v>
      </c>
      <c r="G100" s="125" t="s">
        <v>196</v>
      </c>
      <c r="H100" s="125" t="s">
        <v>157</v>
      </c>
      <c r="I100" s="126">
        <f>I101</f>
        <v>11.5</v>
      </c>
      <c r="J100" s="126">
        <f t="shared" ref="J100:K100" si="47">J101</f>
        <v>11.7</v>
      </c>
      <c r="K100" s="126">
        <f t="shared" si="47"/>
        <v>11.9</v>
      </c>
    </row>
    <row r="101" spans="1:11" ht="38.25" x14ac:dyDescent="0.2">
      <c r="A101" s="124" t="s">
        <v>160</v>
      </c>
      <c r="B101" s="125" t="s">
        <v>139</v>
      </c>
      <c r="C101" s="125" t="s">
        <v>195</v>
      </c>
      <c r="D101" s="125" t="s">
        <v>183</v>
      </c>
      <c r="E101" s="125" t="s">
        <v>8</v>
      </c>
      <c r="F101" s="125" t="s">
        <v>185</v>
      </c>
      <c r="G101" s="125" t="s">
        <v>196</v>
      </c>
      <c r="H101" s="125" t="s">
        <v>158</v>
      </c>
      <c r="I101" s="126">
        <f>'Приложение 3'!J75</f>
        <v>11.5</v>
      </c>
      <c r="J101" s="126">
        <f>'Приложение 3'!K75</f>
        <v>11.7</v>
      </c>
      <c r="K101" s="126">
        <f>'Приложение 3'!L75</f>
        <v>11.9</v>
      </c>
    </row>
    <row r="102" spans="1:11" ht="25.5" x14ac:dyDescent="0.2">
      <c r="A102" s="127" t="s">
        <v>202</v>
      </c>
      <c r="B102" s="125" t="s">
        <v>201</v>
      </c>
      <c r="C102" s="125"/>
      <c r="D102" s="125"/>
      <c r="E102" s="125"/>
      <c r="F102" s="125"/>
      <c r="G102" s="125"/>
      <c r="H102" s="125"/>
      <c r="I102" s="126">
        <f>I103+I111</f>
        <v>2442.1</v>
      </c>
      <c r="J102" s="126">
        <f t="shared" ref="J102:K102" si="48">J103+J111</f>
        <v>2487.1</v>
      </c>
      <c r="K102" s="126">
        <f t="shared" si="48"/>
        <v>2516.8999999999996</v>
      </c>
    </row>
    <row r="103" spans="1:11" x14ac:dyDescent="0.2">
      <c r="A103" s="127" t="s">
        <v>203</v>
      </c>
      <c r="B103" s="125" t="s">
        <v>201</v>
      </c>
      <c r="C103" s="125" t="s">
        <v>151</v>
      </c>
      <c r="D103" s="125"/>
      <c r="E103" s="125"/>
      <c r="F103" s="125"/>
      <c r="G103" s="125"/>
      <c r="H103" s="125"/>
      <c r="I103" s="126">
        <f>I104</f>
        <v>632.6</v>
      </c>
      <c r="J103" s="126">
        <f t="shared" ref="J103:K103" si="49">J104</f>
        <v>648.29999999999995</v>
      </c>
      <c r="K103" s="126">
        <f t="shared" si="49"/>
        <v>648.29999999999995</v>
      </c>
    </row>
    <row r="104" spans="1:11" ht="25.5" x14ac:dyDescent="0.2">
      <c r="A104" s="127" t="s">
        <v>187</v>
      </c>
      <c r="B104" s="125" t="s">
        <v>201</v>
      </c>
      <c r="C104" s="125" t="s">
        <v>151</v>
      </c>
      <c r="D104" s="125" t="s">
        <v>183</v>
      </c>
      <c r="E104" s="125" t="s">
        <v>184</v>
      </c>
      <c r="F104" s="125"/>
      <c r="G104" s="125"/>
      <c r="H104" s="125"/>
      <c r="I104" s="126">
        <f>I105</f>
        <v>632.6</v>
      </c>
      <c r="J104" s="126">
        <f t="shared" ref="J104:K104" si="50">J105</f>
        <v>648.29999999999995</v>
      </c>
      <c r="K104" s="126">
        <f t="shared" si="50"/>
        <v>648.29999999999995</v>
      </c>
    </row>
    <row r="105" spans="1:11" ht="38.25" x14ac:dyDescent="0.2">
      <c r="A105" s="127" t="s">
        <v>188</v>
      </c>
      <c r="B105" s="125" t="s">
        <v>201</v>
      </c>
      <c r="C105" s="125" t="s">
        <v>151</v>
      </c>
      <c r="D105" s="125" t="s">
        <v>183</v>
      </c>
      <c r="E105" s="125" t="s">
        <v>8</v>
      </c>
      <c r="F105" s="125" t="s">
        <v>185</v>
      </c>
      <c r="G105" s="125"/>
      <c r="H105" s="125"/>
      <c r="I105" s="126">
        <f>I106</f>
        <v>632.6</v>
      </c>
      <c r="J105" s="126">
        <f t="shared" ref="J105:K105" si="51">J106</f>
        <v>648.29999999999995</v>
      </c>
      <c r="K105" s="126">
        <f t="shared" si="51"/>
        <v>648.29999999999995</v>
      </c>
    </row>
    <row r="106" spans="1:11" ht="37.5" customHeight="1" x14ac:dyDescent="0.2">
      <c r="A106" s="127" t="s">
        <v>205</v>
      </c>
      <c r="B106" s="125" t="s">
        <v>201</v>
      </c>
      <c r="C106" s="125" t="s">
        <v>151</v>
      </c>
      <c r="D106" s="125" t="s">
        <v>183</v>
      </c>
      <c r="E106" s="125" t="s">
        <v>8</v>
      </c>
      <c r="F106" s="125" t="s">
        <v>185</v>
      </c>
      <c r="G106" s="125" t="s">
        <v>204</v>
      </c>
      <c r="H106" s="125"/>
      <c r="I106" s="126">
        <f>I107+I109</f>
        <v>632.6</v>
      </c>
      <c r="J106" s="126">
        <f t="shared" ref="J106:K106" si="52">J107+J109</f>
        <v>648.29999999999995</v>
      </c>
      <c r="K106" s="126">
        <f t="shared" si="52"/>
        <v>648.29999999999995</v>
      </c>
    </row>
    <row r="107" spans="1:11" ht="64.5" customHeight="1" x14ac:dyDescent="0.2">
      <c r="A107" s="127" t="s">
        <v>148</v>
      </c>
      <c r="B107" s="125" t="s">
        <v>201</v>
      </c>
      <c r="C107" s="125" t="s">
        <v>151</v>
      </c>
      <c r="D107" s="125" t="s">
        <v>183</v>
      </c>
      <c r="E107" s="125" t="s">
        <v>8</v>
      </c>
      <c r="F107" s="125" t="s">
        <v>185</v>
      </c>
      <c r="G107" s="125" t="s">
        <v>204</v>
      </c>
      <c r="H107" s="125" t="s">
        <v>147</v>
      </c>
      <c r="I107" s="126">
        <f>I108</f>
        <v>597.6</v>
      </c>
      <c r="J107" s="126">
        <f t="shared" ref="J107:K107" si="53">J108</f>
        <v>613.29999999999995</v>
      </c>
      <c r="K107" s="126">
        <f t="shared" si="53"/>
        <v>613.29999999999995</v>
      </c>
    </row>
    <row r="108" spans="1:11" ht="27" customHeight="1" x14ac:dyDescent="0.2">
      <c r="A108" s="127" t="s">
        <v>150</v>
      </c>
      <c r="B108" s="125" t="s">
        <v>201</v>
      </c>
      <c r="C108" s="125" t="s">
        <v>151</v>
      </c>
      <c r="D108" s="125" t="s">
        <v>183</v>
      </c>
      <c r="E108" s="125" t="s">
        <v>8</v>
      </c>
      <c r="F108" s="125" t="s">
        <v>185</v>
      </c>
      <c r="G108" s="125" t="s">
        <v>204</v>
      </c>
      <c r="H108" s="125" t="s">
        <v>149</v>
      </c>
      <c r="I108" s="126">
        <f>'Приложение 3'!J82</f>
        <v>597.6</v>
      </c>
      <c r="J108" s="126">
        <f>'Приложение 3'!K82</f>
        <v>613.29999999999995</v>
      </c>
      <c r="K108" s="126">
        <f>'Приложение 3'!L82</f>
        <v>613.29999999999995</v>
      </c>
    </row>
    <row r="109" spans="1:11" ht="25.5" x14ac:dyDescent="0.2">
      <c r="A109" s="124" t="s">
        <v>159</v>
      </c>
      <c r="B109" s="125" t="s">
        <v>201</v>
      </c>
      <c r="C109" s="125" t="s">
        <v>151</v>
      </c>
      <c r="D109" s="125" t="s">
        <v>183</v>
      </c>
      <c r="E109" s="125" t="s">
        <v>8</v>
      </c>
      <c r="F109" s="125" t="s">
        <v>185</v>
      </c>
      <c r="G109" s="125" t="s">
        <v>204</v>
      </c>
      <c r="H109" s="125" t="s">
        <v>157</v>
      </c>
      <c r="I109" s="126">
        <f>I110</f>
        <v>35</v>
      </c>
      <c r="J109" s="126">
        <f>J110</f>
        <v>35</v>
      </c>
      <c r="K109" s="126">
        <f>K110</f>
        <v>35</v>
      </c>
    </row>
    <row r="110" spans="1:11" ht="38.25" x14ac:dyDescent="0.2">
      <c r="A110" s="124" t="s">
        <v>160</v>
      </c>
      <c r="B110" s="125" t="s">
        <v>201</v>
      </c>
      <c r="C110" s="125" t="s">
        <v>151</v>
      </c>
      <c r="D110" s="125" t="s">
        <v>183</v>
      </c>
      <c r="E110" s="125" t="s">
        <v>8</v>
      </c>
      <c r="F110" s="125" t="s">
        <v>185</v>
      </c>
      <c r="G110" s="125" t="s">
        <v>204</v>
      </c>
      <c r="H110" s="125" t="s">
        <v>158</v>
      </c>
      <c r="I110" s="126">
        <f>'Приложение 3'!J84</f>
        <v>35</v>
      </c>
      <c r="J110" s="126">
        <f>'Приложение 3'!K84</f>
        <v>35</v>
      </c>
      <c r="K110" s="126">
        <f>'Приложение 3'!L84</f>
        <v>35</v>
      </c>
    </row>
    <row r="111" spans="1:11" ht="40.5" customHeight="1" x14ac:dyDescent="0.2">
      <c r="A111" s="127" t="s">
        <v>278</v>
      </c>
      <c r="B111" s="125" t="s">
        <v>201</v>
      </c>
      <c r="C111" s="125" t="s">
        <v>17</v>
      </c>
      <c r="D111" s="125"/>
      <c r="E111" s="125"/>
      <c r="F111" s="125"/>
      <c r="G111" s="125"/>
      <c r="H111" s="125"/>
      <c r="I111" s="126">
        <f>I112</f>
        <v>1809.5</v>
      </c>
      <c r="J111" s="126">
        <f t="shared" ref="J111:K111" si="54">J112</f>
        <v>1838.8</v>
      </c>
      <c r="K111" s="126">
        <f t="shared" si="54"/>
        <v>1868.6</v>
      </c>
    </row>
    <row r="112" spans="1:11" ht="30" customHeight="1" x14ac:dyDescent="0.2">
      <c r="A112" s="127" t="s">
        <v>187</v>
      </c>
      <c r="B112" s="125" t="s">
        <v>201</v>
      </c>
      <c r="C112" s="125" t="s">
        <v>17</v>
      </c>
      <c r="D112" s="125" t="s">
        <v>183</v>
      </c>
      <c r="E112" s="125" t="s">
        <v>184</v>
      </c>
      <c r="F112" s="125"/>
      <c r="G112" s="125"/>
      <c r="H112" s="125"/>
      <c r="I112" s="126">
        <f>I113</f>
        <v>1809.5</v>
      </c>
      <c r="J112" s="126">
        <f t="shared" ref="J112:K113" si="55">J113</f>
        <v>1838.8</v>
      </c>
      <c r="K112" s="126">
        <f t="shared" si="55"/>
        <v>1868.6</v>
      </c>
    </row>
    <row r="113" spans="1:11" ht="44.25" customHeight="1" x14ac:dyDescent="0.2">
      <c r="A113" s="127" t="s">
        <v>188</v>
      </c>
      <c r="B113" s="125" t="s">
        <v>201</v>
      </c>
      <c r="C113" s="125" t="s">
        <v>17</v>
      </c>
      <c r="D113" s="125" t="s">
        <v>183</v>
      </c>
      <c r="E113" s="125" t="s">
        <v>8</v>
      </c>
      <c r="F113" s="125" t="s">
        <v>185</v>
      </c>
      <c r="G113" s="125"/>
      <c r="H113" s="125"/>
      <c r="I113" s="126">
        <f>I114</f>
        <v>1809.5</v>
      </c>
      <c r="J113" s="126">
        <f t="shared" si="55"/>
        <v>1838.8</v>
      </c>
      <c r="K113" s="126">
        <f t="shared" si="55"/>
        <v>1868.6</v>
      </c>
    </row>
    <row r="114" spans="1:11" ht="38.25" customHeight="1" x14ac:dyDescent="0.2">
      <c r="A114" s="127" t="s">
        <v>280</v>
      </c>
      <c r="B114" s="125" t="s">
        <v>201</v>
      </c>
      <c r="C114" s="125" t="s">
        <v>17</v>
      </c>
      <c r="D114" s="125" t="s">
        <v>183</v>
      </c>
      <c r="E114" s="125" t="s">
        <v>8</v>
      </c>
      <c r="F114" s="125" t="s">
        <v>185</v>
      </c>
      <c r="G114" s="125" t="s">
        <v>279</v>
      </c>
      <c r="H114" s="125"/>
      <c r="I114" s="126">
        <f>I115+I117</f>
        <v>1809.5</v>
      </c>
      <c r="J114" s="126">
        <f t="shared" ref="J114:K114" si="56">J115+J117</f>
        <v>1838.8</v>
      </c>
      <c r="K114" s="126">
        <f t="shared" si="56"/>
        <v>1868.6</v>
      </c>
    </row>
    <row r="115" spans="1:11" ht="60.75" customHeight="1" x14ac:dyDescent="0.2">
      <c r="A115" s="127" t="s">
        <v>148</v>
      </c>
      <c r="B115" s="125" t="s">
        <v>201</v>
      </c>
      <c r="C115" s="125" t="s">
        <v>17</v>
      </c>
      <c r="D115" s="125" t="s">
        <v>183</v>
      </c>
      <c r="E115" s="125" t="s">
        <v>8</v>
      </c>
      <c r="F115" s="125" t="s">
        <v>185</v>
      </c>
      <c r="G115" s="125" t="s">
        <v>279</v>
      </c>
      <c r="H115" s="125" t="s">
        <v>147</v>
      </c>
      <c r="I115" s="126">
        <f>I116</f>
        <v>1731.2</v>
      </c>
      <c r="J115" s="126">
        <f t="shared" ref="J115:K115" si="57">J116</f>
        <v>1757.8</v>
      </c>
      <c r="K115" s="126">
        <f t="shared" si="57"/>
        <v>1784.8</v>
      </c>
    </row>
    <row r="116" spans="1:11" ht="25.5" x14ac:dyDescent="0.2">
      <c r="A116" s="124" t="s">
        <v>200</v>
      </c>
      <c r="B116" s="125" t="s">
        <v>201</v>
      </c>
      <c r="C116" s="125" t="s">
        <v>17</v>
      </c>
      <c r="D116" s="125" t="s">
        <v>183</v>
      </c>
      <c r="E116" s="125" t="s">
        <v>8</v>
      </c>
      <c r="F116" s="125" t="s">
        <v>185</v>
      </c>
      <c r="G116" s="125" t="s">
        <v>279</v>
      </c>
      <c r="H116" s="125" t="s">
        <v>197</v>
      </c>
      <c r="I116" s="126">
        <f>'Приложение 3'!J189</f>
        <v>1731.2</v>
      </c>
      <c r="J116" s="126">
        <f>'Приложение 3'!K189</f>
        <v>1757.8</v>
      </c>
      <c r="K116" s="126">
        <f>'Приложение 3'!L189</f>
        <v>1784.8</v>
      </c>
    </row>
    <row r="117" spans="1:11" ht="25.5" x14ac:dyDescent="0.2">
      <c r="A117" s="124" t="s">
        <v>159</v>
      </c>
      <c r="B117" s="125" t="s">
        <v>201</v>
      </c>
      <c r="C117" s="125" t="s">
        <v>17</v>
      </c>
      <c r="D117" s="125" t="s">
        <v>183</v>
      </c>
      <c r="E117" s="125" t="s">
        <v>8</v>
      </c>
      <c r="F117" s="125" t="s">
        <v>185</v>
      </c>
      <c r="G117" s="125" t="s">
        <v>279</v>
      </c>
      <c r="H117" s="125" t="s">
        <v>157</v>
      </c>
      <c r="I117" s="126">
        <f>I118</f>
        <v>78.3</v>
      </c>
      <c r="J117" s="126">
        <f t="shared" ref="J117:K117" si="58">J118</f>
        <v>81</v>
      </c>
      <c r="K117" s="126">
        <f t="shared" si="58"/>
        <v>83.8</v>
      </c>
    </row>
    <row r="118" spans="1:11" ht="38.25" x14ac:dyDescent="0.2">
      <c r="A118" s="124" t="s">
        <v>160</v>
      </c>
      <c r="B118" s="125" t="s">
        <v>201</v>
      </c>
      <c r="C118" s="125" t="s">
        <v>17</v>
      </c>
      <c r="D118" s="125" t="s">
        <v>183</v>
      </c>
      <c r="E118" s="125" t="s">
        <v>8</v>
      </c>
      <c r="F118" s="125" t="s">
        <v>185</v>
      </c>
      <c r="G118" s="125" t="s">
        <v>279</v>
      </c>
      <c r="H118" s="125" t="s">
        <v>158</v>
      </c>
      <c r="I118" s="126">
        <f>'Приложение 3'!J191</f>
        <v>78.3</v>
      </c>
      <c r="J118" s="126">
        <f>'Приложение 3'!K191</f>
        <v>81</v>
      </c>
      <c r="K118" s="126">
        <f>'Приложение 3'!L191</f>
        <v>83.8</v>
      </c>
    </row>
    <row r="119" spans="1:11" x14ac:dyDescent="0.2">
      <c r="A119" s="127" t="s">
        <v>211</v>
      </c>
      <c r="B119" s="125" t="s">
        <v>151</v>
      </c>
      <c r="C119" s="125"/>
      <c r="D119" s="125"/>
      <c r="E119" s="125"/>
      <c r="F119" s="125"/>
      <c r="G119" s="125"/>
      <c r="H119" s="125"/>
      <c r="I119" s="126">
        <f>I120+I135+I144</f>
        <v>12963.1</v>
      </c>
      <c r="J119" s="126">
        <f>J120+J135+J144</f>
        <v>12417.84</v>
      </c>
      <c r="K119" s="126">
        <f>K120+K135+K144</f>
        <v>6835.7999999999993</v>
      </c>
    </row>
    <row r="120" spans="1:11" x14ac:dyDescent="0.2">
      <c r="A120" s="127" t="s">
        <v>212</v>
      </c>
      <c r="B120" s="125" t="s">
        <v>151</v>
      </c>
      <c r="C120" s="125" t="s">
        <v>190</v>
      </c>
      <c r="D120" s="125"/>
      <c r="E120" s="125"/>
      <c r="F120" s="125"/>
      <c r="G120" s="125"/>
      <c r="H120" s="125"/>
      <c r="I120" s="126">
        <f>I121+I130</f>
        <v>892.7</v>
      </c>
      <c r="J120" s="126">
        <f>J121+J130</f>
        <v>1059.94</v>
      </c>
      <c r="K120" s="126">
        <f>K121+K130</f>
        <v>1059.9000000000001</v>
      </c>
    </row>
    <row r="121" spans="1:11" ht="25.5" x14ac:dyDescent="0.2">
      <c r="A121" s="127" t="s">
        <v>213</v>
      </c>
      <c r="B121" s="125" t="s">
        <v>151</v>
      </c>
      <c r="C121" s="125" t="s">
        <v>190</v>
      </c>
      <c r="D121" s="125" t="s">
        <v>206</v>
      </c>
      <c r="E121" s="125" t="s">
        <v>184</v>
      </c>
      <c r="F121" s="125"/>
      <c r="G121" s="125"/>
      <c r="H121" s="125"/>
      <c r="I121" s="126">
        <f>I122</f>
        <v>602.4</v>
      </c>
      <c r="J121" s="126">
        <f t="shared" ref="J121:K121" si="59">J122</f>
        <v>796.04</v>
      </c>
      <c r="K121" s="126">
        <f t="shared" si="59"/>
        <v>796</v>
      </c>
    </row>
    <row r="122" spans="1:11" ht="25.5" x14ac:dyDescent="0.2">
      <c r="A122" s="127" t="s">
        <v>214</v>
      </c>
      <c r="B122" s="125" t="s">
        <v>151</v>
      </c>
      <c r="C122" s="125" t="s">
        <v>190</v>
      </c>
      <c r="D122" s="125" t="s">
        <v>206</v>
      </c>
      <c r="E122" s="125" t="s">
        <v>10</v>
      </c>
      <c r="F122" s="125"/>
      <c r="G122" s="125"/>
      <c r="H122" s="125"/>
      <c r="I122" s="126">
        <f>I123</f>
        <v>602.4</v>
      </c>
      <c r="J122" s="126">
        <f t="shared" ref="J122:K122" si="60">J123</f>
        <v>796.04</v>
      </c>
      <c r="K122" s="126">
        <f t="shared" si="60"/>
        <v>796</v>
      </c>
    </row>
    <row r="123" spans="1:11" ht="39.75" customHeight="1" x14ac:dyDescent="0.2">
      <c r="A123" s="127" t="s">
        <v>215</v>
      </c>
      <c r="B123" s="125" t="s">
        <v>151</v>
      </c>
      <c r="C123" s="125" t="s">
        <v>190</v>
      </c>
      <c r="D123" s="125" t="s">
        <v>206</v>
      </c>
      <c r="E123" s="125" t="s">
        <v>10</v>
      </c>
      <c r="F123" s="125" t="s">
        <v>139</v>
      </c>
      <c r="G123" s="125"/>
      <c r="H123" s="125"/>
      <c r="I123" s="126">
        <f>I124+I127</f>
        <v>602.4</v>
      </c>
      <c r="J123" s="126">
        <f t="shared" ref="J123:K123" si="61">J124+J127</f>
        <v>796.04</v>
      </c>
      <c r="K123" s="126">
        <f t="shared" si="61"/>
        <v>796</v>
      </c>
    </row>
    <row r="124" spans="1:11" ht="219.75" customHeight="1" x14ac:dyDescent="0.2">
      <c r="A124" s="143" t="s">
        <v>216</v>
      </c>
      <c r="B124" s="125" t="s">
        <v>151</v>
      </c>
      <c r="C124" s="125" t="s">
        <v>190</v>
      </c>
      <c r="D124" s="125" t="s">
        <v>206</v>
      </c>
      <c r="E124" s="125" t="s">
        <v>10</v>
      </c>
      <c r="F124" s="125" t="s">
        <v>139</v>
      </c>
      <c r="G124" s="125" t="s">
        <v>207</v>
      </c>
      <c r="H124" s="125"/>
      <c r="I124" s="126">
        <f>I125</f>
        <v>179.7</v>
      </c>
      <c r="J124" s="126">
        <f t="shared" ref="J124:K124" si="62">J125</f>
        <v>276.89999999999998</v>
      </c>
      <c r="K124" s="126">
        <f t="shared" si="62"/>
        <v>276.89999999999998</v>
      </c>
    </row>
    <row r="125" spans="1:11" ht="17.25" customHeight="1" x14ac:dyDescent="0.2">
      <c r="A125" s="124" t="s">
        <v>217</v>
      </c>
      <c r="B125" s="125" t="s">
        <v>151</v>
      </c>
      <c r="C125" s="125" t="s">
        <v>190</v>
      </c>
      <c r="D125" s="125" t="s">
        <v>206</v>
      </c>
      <c r="E125" s="125" t="s">
        <v>10</v>
      </c>
      <c r="F125" s="125" t="s">
        <v>139</v>
      </c>
      <c r="G125" s="125" t="s">
        <v>207</v>
      </c>
      <c r="H125" s="125" t="s">
        <v>208</v>
      </c>
      <c r="I125" s="126">
        <f>I126</f>
        <v>179.7</v>
      </c>
      <c r="J125" s="126">
        <f t="shared" ref="J125:K125" si="63">J126</f>
        <v>276.89999999999998</v>
      </c>
      <c r="K125" s="126">
        <f t="shared" si="63"/>
        <v>276.89999999999998</v>
      </c>
    </row>
    <row r="126" spans="1:11" x14ac:dyDescent="0.2">
      <c r="A126" s="127" t="s">
        <v>218</v>
      </c>
      <c r="B126" s="125" t="s">
        <v>151</v>
      </c>
      <c r="C126" s="125" t="s">
        <v>190</v>
      </c>
      <c r="D126" s="125" t="s">
        <v>206</v>
      </c>
      <c r="E126" s="125" t="s">
        <v>10</v>
      </c>
      <c r="F126" s="125" t="s">
        <v>139</v>
      </c>
      <c r="G126" s="125" t="s">
        <v>207</v>
      </c>
      <c r="H126" s="125" t="s">
        <v>210</v>
      </c>
      <c r="I126" s="126">
        <f>'Приложение 3'!J92</f>
        <v>179.7</v>
      </c>
      <c r="J126" s="126">
        <f>'Приложение 3'!K92</f>
        <v>276.89999999999998</v>
      </c>
      <c r="K126" s="126">
        <f>'Приложение 3'!L92</f>
        <v>276.89999999999998</v>
      </c>
    </row>
    <row r="127" spans="1:11" ht="201.75" customHeight="1" x14ac:dyDescent="0.2">
      <c r="A127" s="143" t="s">
        <v>472</v>
      </c>
      <c r="B127" s="125" t="s">
        <v>151</v>
      </c>
      <c r="C127" s="125" t="s">
        <v>190</v>
      </c>
      <c r="D127" s="125" t="s">
        <v>206</v>
      </c>
      <c r="E127" s="125" t="s">
        <v>10</v>
      </c>
      <c r="F127" s="125" t="s">
        <v>139</v>
      </c>
      <c r="G127" s="125" t="s">
        <v>221</v>
      </c>
      <c r="H127" s="125"/>
      <c r="I127" s="126">
        <f>I128</f>
        <v>422.7</v>
      </c>
      <c r="J127" s="126">
        <f t="shared" ref="J127:K128" si="64">J128</f>
        <v>519.14</v>
      </c>
      <c r="K127" s="126">
        <f t="shared" si="64"/>
        <v>519.1</v>
      </c>
    </row>
    <row r="128" spans="1:11" ht="17.25" customHeight="1" x14ac:dyDescent="0.2">
      <c r="A128" s="124" t="s">
        <v>217</v>
      </c>
      <c r="B128" s="125" t="s">
        <v>151</v>
      </c>
      <c r="C128" s="125" t="s">
        <v>190</v>
      </c>
      <c r="D128" s="125" t="s">
        <v>206</v>
      </c>
      <c r="E128" s="125" t="s">
        <v>10</v>
      </c>
      <c r="F128" s="125" t="s">
        <v>139</v>
      </c>
      <c r="G128" s="125" t="s">
        <v>221</v>
      </c>
      <c r="H128" s="125" t="s">
        <v>208</v>
      </c>
      <c r="I128" s="126">
        <f>I129</f>
        <v>422.7</v>
      </c>
      <c r="J128" s="126">
        <f t="shared" si="64"/>
        <v>519.14</v>
      </c>
      <c r="K128" s="126">
        <f t="shared" si="64"/>
        <v>519.1</v>
      </c>
    </row>
    <row r="129" spans="1:11" ht="25.5" x14ac:dyDescent="0.2">
      <c r="A129" s="144" t="s">
        <v>220</v>
      </c>
      <c r="B129" s="125" t="s">
        <v>151</v>
      </c>
      <c r="C129" s="125" t="s">
        <v>190</v>
      </c>
      <c r="D129" s="125" t="s">
        <v>206</v>
      </c>
      <c r="E129" s="125" t="s">
        <v>10</v>
      </c>
      <c r="F129" s="125" t="s">
        <v>139</v>
      </c>
      <c r="G129" s="125" t="s">
        <v>221</v>
      </c>
      <c r="H129" s="125" t="s">
        <v>209</v>
      </c>
      <c r="I129" s="126">
        <f>'Приложение 3'!J95</f>
        <v>422.7</v>
      </c>
      <c r="J129" s="126">
        <f>'Приложение 3'!K95</f>
        <v>519.14</v>
      </c>
      <c r="K129" s="126">
        <f>'Приложение 3'!L95</f>
        <v>519.1</v>
      </c>
    </row>
    <row r="130" spans="1:11" ht="25.5" x14ac:dyDescent="0.2">
      <c r="A130" s="127" t="s">
        <v>187</v>
      </c>
      <c r="B130" s="125" t="s">
        <v>151</v>
      </c>
      <c r="C130" s="125" t="s">
        <v>190</v>
      </c>
      <c r="D130" s="125" t="s">
        <v>183</v>
      </c>
      <c r="E130" s="125" t="s">
        <v>184</v>
      </c>
      <c r="F130" s="125"/>
      <c r="G130" s="125"/>
      <c r="H130" s="128"/>
      <c r="I130" s="197">
        <f>I131</f>
        <v>290.3</v>
      </c>
      <c r="J130" s="197">
        <f t="shared" ref="J130:K133" si="65">J131</f>
        <v>263.89999999999998</v>
      </c>
      <c r="K130" s="197">
        <f t="shared" si="65"/>
        <v>263.89999999999998</v>
      </c>
    </row>
    <row r="131" spans="1:11" ht="38.25" x14ac:dyDescent="0.2">
      <c r="A131" s="127" t="s">
        <v>188</v>
      </c>
      <c r="B131" s="125" t="s">
        <v>151</v>
      </c>
      <c r="C131" s="125" t="s">
        <v>190</v>
      </c>
      <c r="D131" s="125" t="s">
        <v>183</v>
      </c>
      <c r="E131" s="125" t="s">
        <v>8</v>
      </c>
      <c r="F131" s="125" t="s">
        <v>185</v>
      </c>
      <c r="G131" s="125"/>
      <c r="H131" s="128"/>
      <c r="I131" s="197">
        <f>I132</f>
        <v>290.3</v>
      </c>
      <c r="J131" s="197">
        <f t="shared" si="65"/>
        <v>263.89999999999998</v>
      </c>
      <c r="K131" s="197">
        <f t="shared" si="65"/>
        <v>263.89999999999998</v>
      </c>
    </row>
    <row r="132" spans="1:11" ht="49.5" customHeight="1" x14ac:dyDescent="0.2">
      <c r="A132" s="143" t="s">
        <v>223</v>
      </c>
      <c r="B132" s="125" t="s">
        <v>151</v>
      </c>
      <c r="C132" s="125" t="s">
        <v>190</v>
      </c>
      <c r="D132" s="125" t="s">
        <v>183</v>
      </c>
      <c r="E132" s="125" t="s">
        <v>8</v>
      </c>
      <c r="F132" s="125" t="s">
        <v>185</v>
      </c>
      <c r="G132" s="125" t="s">
        <v>222</v>
      </c>
      <c r="H132" s="125"/>
      <c r="I132" s="197">
        <f t="shared" ref="I132:I133" si="66">I133</f>
        <v>290.3</v>
      </c>
      <c r="J132" s="197">
        <f t="shared" si="65"/>
        <v>263.89999999999998</v>
      </c>
      <c r="K132" s="197">
        <f t="shared" si="65"/>
        <v>263.89999999999998</v>
      </c>
    </row>
    <row r="133" spans="1:11" ht="25.5" x14ac:dyDescent="0.2">
      <c r="A133" s="124" t="s">
        <v>159</v>
      </c>
      <c r="B133" s="125" t="s">
        <v>151</v>
      </c>
      <c r="C133" s="125" t="s">
        <v>190</v>
      </c>
      <c r="D133" s="125" t="s">
        <v>183</v>
      </c>
      <c r="E133" s="125" t="s">
        <v>8</v>
      </c>
      <c r="F133" s="125" t="s">
        <v>185</v>
      </c>
      <c r="G133" s="125" t="s">
        <v>222</v>
      </c>
      <c r="H133" s="125" t="s">
        <v>157</v>
      </c>
      <c r="I133" s="197">
        <f t="shared" si="66"/>
        <v>290.3</v>
      </c>
      <c r="J133" s="197">
        <f t="shared" si="65"/>
        <v>263.89999999999998</v>
      </c>
      <c r="K133" s="197">
        <f t="shared" si="65"/>
        <v>263.89999999999998</v>
      </c>
    </row>
    <row r="134" spans="1:11" ht="38.25" x14ac:dyDescent="0.2">
      <c r="A134" s="124" t="s">
        <v>160</v>
      </c>
      <c r="B134" s="125" t="s">
        <v>151</v>
      </c>
      <c r="C134" s="125" t="s">
        <v>190</v>
      </c>
      <c r="D134" s="125" t="s">
        <v>183</v>
      </c>
      <c r="E134" s="125" t="s">
        <v>8</v>
      </c>
      <c r="F134" s="125" t="s">
        <v>185</v>
      </c>
      <c r="G134" s="125" t="s">
        <v>222</v>
      </c>
      <c r="H134" s="125" t="s">
        <v>158</v>
      </c>
      <c r="I134" s="126">
        <f>'Приложение 3'!J100</f>
        <v>290.3</v>
      </c>
      <c r="J134" s="126">
        <f>'Приложение 3'!K100</f>
        <v>263.89999999999998</v>
      </c>
      <c r="K134" s="126">
        <f>'Приложение 3'!L100</f>
        <v>263.89999999999998</v>
      </c>
    </row>
    <row r="135" spans="1:11" x14ac:dyDescent="0.2">
      <c r="A135" s="127" t="s">
        <v>225</v>
      </c>
      <c r="B135" s="125" t="s">
        <v>151</v>
      </c>
      <c r="C135" s="125" t="s">
        <v>224</v>
      </c>
      <c r="D135" s="125"/>
      <c r="E135" s="125"/>
      <c r="F135" s="125"/>
      <c r="G135" s="125"/>
      <c r="H135" s="125"/>
      <c r="I135" s="126">
        <f>I136</f>
        <v>5236.6000000000004</v>
      </c>
      <c r="J135" s="126">
        <f t="shared" ref="J135:K135" si="67">J136</f>
        <v>5553.7</v>
      </c>
      <c r="K135" s="126">
        <f t="shared" si="67"/>
        <v>5775.9</v>
      </c>
    </row>
    <row r="136" spans="1:11" ht="25.5" x14ac:dyDescent="0.2">
      <c r="A136" s="127" t="s">
        <v>187</v>
      </c>
      <c r="B136" s="125" t="s">
        <v>151</v>
      </c>
      <c r="C136" s="125" t="s">
        <v>224</v>
      </c>
      <c r="D136" s="125" t="s">
        <v>183</v>
      </c>
      <c r="E136" s="125" t="s">
        <v>184</v>
      </c>
      <c r="F136" s="125"/>
      <c r="G136" s="125"/>
      <c r="H136" s="125"/>
      <c r="I136" s="126">
        <f>I137</f>
        <v>5236.6000000000004</v>
      </c>
      <c r="J136" s="126">
        <f t="shared" ref="J136:K136" si="68">J137</f>
        <v>5553.7</v>
      </c>
      <c r="K136" s="126">
        <f t="shared" si="68"/>
        <v>5775.9</v>
      </c>
    </row>
    <row r="137" spans="1:11" ht="38.25" x14ac:dyDescent="0.2">
      <c r="A137" s="127" t="s">
        <v>188</v>
      </c>
      <c r="B137" s="125" t="s">
        <v>151</v>
      </c>
      <c r="C137" s="125" t="s">
        <v>224</v>
      </c>
      <c r="D137" s="125" t="s">
        <v>183</v>
      </c>
      <c r="E137" s="125" t="s">
        <v>8</v>
      </c>
      <c r="F137" s="125" t="s">
        <v>185</v>
      </c>
      <c r="G137" s="125"/>
      <c r="H137" s="125"/>
      <c r="I137" s="126">
        <f>I138+I141</f>
        <v>5236.6000000000004</v>
      </c>
      <c r="J137" s="126">
        <f t="shared" ref="J137:K137" si="69">J138+J141</f>
        <v>5553.7</v>
      </c>
      <c r="K137" s="126">
        <f t="shared" si="69"/>
        <v>5775.9</v>
      </c>
    </row>
    <row r="138" spans="1:11" ht="38.25" x14ac:dyDescent="0.2">
      <c r="A138" s="127" t="s">
        <v>227</v>
      </c>
      <c r="B138" s="125" t="s">
        <v>151</v>
      </c>
      <c r="C138" s="125" t="s">
        <v>224</v>
      </c>
      <c r="D138" s="125" t="s">
        <v>183</v>
      </c>
      <c r="E138" s="125" t="s">
        <v>8</v>
      </c>
      <c r="F138" s="125" t="s">
        <v>185</v>
      </c>
      <c r="G138" s="125" t="s">
        <v>226</v>
      </c>
      <c r="H138" s="125"/>
      <c r="I138" s="126">
        <f>I139</f>
        <v>333.6</v>
      </c>
      <c r="J138" s="126">
        <f t="shared" ref="J138:K138" si="70">J139</f>
        <v>403.7</v>
      </c>
      <c r="K138" s="126">
        <f t="shared" si="70"/>
        <v>425.9</v>
      </c>
    </row>
    <row r="139" spans="1:11" ht="25.5" x14ac:dyDescent="0.2">
      <c r="A139" s="124" t="s">
        <v>159</v>
      </c>
      <c r="B139" s="125" t="s">
        <v>151</v>
      </c>
      <c r="C139" s="125" t="s">
        <v>224</v>
      </c>
      <c r="D139" s="125" t="s">
        <v>183</v>
      </c>
      <c r="E139" s="125" t="s">
        <v>8</v>
      </c>
      <c r="F139" s="125" t="s">
        <v>185</v>
      </c>
      <c r="G139" s="125" t="s">
        <v>226</v>
      </c>
      <c r="H139" s="125" t="s">
        <v>157</v>
      </c>
      <c r="I139" s="126">
        <f>I140</f>
        <v>333.6</v>
      </c>
      <c r="J139" s="126">
        <f t="shared" ref="J139:K139" si="71">J140</f>
        <v>403.7</v>
      </c>
      <c r="K139" s="126">
        <f t="shared" si="71"/>
        <v>425.9</v>
      </c>
    </row>
    <row r="140" spans="1:11" ht="38.25" x14ac:dyDescent="0.2">
      <c r="A140" s="124" t="s">
        <v>160</v>
      </c>
      <c r="B140" s="125" t="s">
        <v>151</v>
      </c>
      <c r="C140" s="125" t="s">
        <v>224</v>
      </c>
      <c r="D140" s="125" t="s">
        <v>183</v>
      </c>
      <c r="E140" s="125" t="s">
        <v>8</v>
      </c>
      <c r="F140" s="125" t="s">
        <v>185</v>
      </c>
      <c r="G140" s="125" t="s">
        <v>226</v>
      </c>
      <c r="H140" s="125" t="s">
        <v>158</v>
      </c>
      <c r="I140" s="126">
        <f>'Приложение 3'!J106</f>
        <v>333.6</v>
      </c>
      <c r="J140" s="126">
        <f>'Приложение 3'!K106</f>
        <v>403.7</v>
      </c>
      <c r="K140" s="126">
        <f>'Приложение 3'!L106</f>
        <v>425.9</v>
      </c>
    </row>
    <row r="141" spans="1:11" ht="195" customHeight="1" x14ac:dyDescent="0.2">
      <c r="A141" s="127" t="s">
        <v>284</v>
      </c>
      <c r="B141" s="125" t="s">
        <v>151</v>
      </c>
      <c r="C141" s="125" t="s">
        <v>224</v>
      </c>
      <c r="D141" s="125" t="s">
        <v>183</v>
      </c>
      <c r="E141" s="125" t="s">
        <v>8</v>
      </c>
      <c r="F141" s="125" t="s">
        <v>185</v>
      </c>
      <c r="G141" s="125" t="s">
        <v>281</v>
      </c>
      <c r="H141" s="125"/>
      <c r="I141" s="126">
        <f>I142</f>
        <v>4903</v>
      </c>
      <c r="J141" s="126">
        <f t="shared" ref="J141:K142" si="72">J142</f>
        <v>5150</v>
      </c>
      <c r="K141" s="126">
        <f t="shared" si="72"/>
        <v>5350</v>
      </c>
    </row>
    <row r="142" spans="1:11" ht="12.75" customHeight="1" x14ac:dyDescent="0.2">
      <c r="A142" s="124" t="s">
        <v>285</v>
      </c>
      <c r="B142" s="125" t="s">
        <v>151</v>
      </c>
      <c r="C142" s="125" t="s">
        <v>224</v>
      </c>
      <c r="D142" s="125" t="s">
        <v>183</v>
      </c>
      <c r="E142" s="125" t="s">
        <v>8</v>
      </c>
      <c r="F142" s="125" t="s">
        <v>185</v>
      </c>
      <c r="G142" s="125" t="s">
        <v>281</v>
      </c>
      <c r="H142" s="125" t="s">
        <v>282</v>
      </c>
      <c r="I142" s="126">
        <f>I143</f>
        <v>4903</v>
      </c>
      <c r="J142" s="126">
        <f t="shared" si="72"/>
        <v>5150</v>
      </c>
      <c r="K142" s="126">
        <f t="shared" si="72"/>
        <v>5350</v>
      </c>
    </row>
    <row r="143" spans="1:11" ht="14.25" customHeight="1" x14ac:dyDescent="0.2">
      <c r="A143" s="124" t="s">
        <v>126</v>
      </c>
      <c r="B143" s="125" t="s">
        <v>151</v>
      </c>
      <c r="C143" s="125" t="s">
        <v>224</v>
      </c>
      <c r="D143" s="125" t="s">
        <v>183</v>
      </c>
      <c r="E143" s="125" t="s">
        <v>8</v>
      </c>
      <c r="F143" s="125" t="s">
        <v>185</v>
      </c>
      <c r="G143" s="125" t="s">
        <v>281</v>
      </c>
      <c r="H143" s="125" t="s">
        <v>283</v>
      </c>
      <c r="I143" s="126">
        <f>'Приложение 3'!J198</f>
        <v>4903</v>
      </c>
      <c r="J143" s="126">
        <f>'Приложение 3'!K198</f>
        <v>5150</v>
      </c>
      <c r="K143" s="126">
        <f>'Приложение 3'!L198</f>
        <v>5350</v>
      </c>
    </row>
    <row r="144" spans="1:11" ht="17.25" customHeight="1" x14ac:dyDescent="0.2">
      <c r="A144" s="124" t="s">
        <v>458</v>
      </c>
      <c r="B144" s="125" t="s">
        <v>151</v>
      </c>
      <c r="C144" s="125" t="s">
        <v>20</v>
      </c>
      <c r="D144" s="125"/>
      <c r="E144" s="125"/>
      <c r="F144" s="125"/>
      <c r="G144" s="125"/>
      <c r="H144" s="125"/>
      <c r="I144" s="126">
        <f>I145</f>
        <v>6833.8</v>
      </c>
      <c r="J144" s="126">
        <f t="shared" ref="J144:K148" si="73">J145</f>
        <v>5804.2</v>
      </c>
      <c r="K144" s="126">
        <f t="shared" si="73"/>
        <v>0</v>
      </c>
    </row>
    <row r="145" spans="1:11" ht="38.25" x14ac:dyDescent="0.2">
      <c r="A145" s="127" t="s">
        <v>504</v>
      </c>
      <c r="B145" s="125" t="s">
        <v>151</v>
      </c>
      <c r="C145" s="125" t="s">
        <v>20</v>
      </c>
      <c r="D145" s="125" t="s">
        <v>139</v>
      </c>
      <c r="E145" s="125"/>
      <c r="F145" s="125"/>
      <c r="G145" s="125"/>
      <c r="H145" s="125"/>
      <c r="I145" s="126">
        <f t="shared" ref="I145:I149" si="74">I146</f>
        <v>6833.8</v>
      </c>
      <c r="J145" s="126">
        <f t="shared" si="73"/>
        <v>5804.2</v>
      </c>
      <c r="K145" s="126">
        <f t="shared" si="73"/>
        <v>0</v>
      </c>
    </row>
    <row r="146" spans="1:11" ht="51" x14ac:dyDescent="0.2">
      <c r="A146" s="127" t="s">
        <v>454</v>
      </c>
      <c r="B146" s="125" t="s">
        <v>151</v>
      </c>
      <c r="C146" s="125" t="s">
        <v>20</v>
      </c>
      <c r="D146" s="125" t="s">
        <v>139</v>
      </c>
      <c r="E146" s="125" t="s">
        <v>10</v>
      </c>
      <c r="F146" s="125"/>
      <c r="G146" s="125"/>
      <c r="H146" s="125"/>
      <c r="I146" s="126">
        <f t="shared" si="74"/>
        <v>6833.8</v>
      </c>
      <c r="J146" s="126">
        <f t="shared" si="73"/>
        <v>5804.2</v>
      </c>
      <c r="K146" s="126">
        <f t="shared" si="73"/>
        <v>0</v>
      </c>
    </row>
    <row r="147" spans="1:11" ht="51" x14ac:dyDescent="0.2">
      <c r="A147" s="127" t="s">
        <v>455</v>
      </c>
      <c r="B147" s="125" t="s">
        <v>151</v>
      </c>
      <c r="C147" s="125" t="s">
        <v>20</v>
      </c>
      <c r="D147" s="125" t="s">
        <v>139</v>
      </c>
      <c r="E147" s="125" t="s">
        <v>10</v>
      </c>
      <c r="F147" s="125" t="s">
        <v>139</v>
      </c>
      <c r="G147" s="125"/>
      <c r="H147" s="125"/>
      <c r="I147" s="126">
        <f t="shared" si="74"/>
        <v>6833.8</v>
      </c>
      <c r="J147" s="126">
        <f t="shared" si="73"/>
        <v>5804.2</v>
      </c>
      <c r="K147" s="126">
        <f t="shared" si="73"/>
        <v>0</v>
      </c>
    </row>
    <row r="148" spans="1:11" ht="25.5" x14ac:dyDescent="0.2">
      <c r="A148" s="127" t="s">
        <v>456</v>
      </c>
      <c r="B148" s="125" t="s">
        <v>151</v>
      </c>
      <c r="C148" s="125" t="s">
        <v>20</v>
      </c>
      <c r="D148" s="125" t="s">
        <v>139</v>
      </c>
      <c r="E148" s="125" t="s">
        <v>10</v>
      </c>
      <c r="F148" s="125" t="s">
        <v>139</v>
      </c>
      <c r="G148" s="125" t="s">
        <v>457</v>
      </c>
      <c r="H148" s="125"/>
      <c r="I148" s="126">
        <f t="shared" si="74"/>
        <v>6833.8</v>
      </c>
      <c r="J148" s="126">
        <f t="shared" si="73"/>
        <v>5804.2</v>
      </c>
      <c r="K148" s="126">
        <f t="shared" si="73"/>
        <v>0</v>
      </c>
    </row>
    <row r="149" spans="1:11" ht="25.5" x14ac:dyDescent="0.2">
      <c r="A149" s="124" t="s">
        <v>159</v>
      </c>
      <c r="B149" s="125" t="s">
        <v>151</v>
      </c>
      <c r="C149" s="125" t="s">
        <v>20</v>
      </c>
      <c r="D149" s="125" t="s">
        <v>139</v>
      </c>
      <c r="E149" s="125" t="s">
        <v>10</v>
      </c>
      <c r="F149" s="125" t="s">
        <v>139</v>
      </c>
      <c r="G149" s="125" t="s">
        <v>457</v>
      </c>
      <c r="H149" s="125" t="s">
        <v>157</v>
      </c>
      <c r="I149" s="126">
        <f t="shared" si="74"/>
        <v>6833.8</v>
      </c>
      <c r="J149" s="126">
        <f t="shared" ref="J149:K149" si="75">J150</f>
        <v>5804.2</v>
      </c>
      <c r="K149" s="126">
        <f t="shared" si="75"/>
        <v>0</v>
      </c>
    </row>
    <row r="150" spans="1:11" ht="38.25" x14ac:dyDescent="0.2">
      <c r="A150" s="124" t="s">
        <v>160</v>
      </c>
      <c r="B150" s="125" t="s">
        <v>151</v>
      </c>
      <c r="C150" s="125" t="s">
        <v>20</v>
      </c>
      <c r="D150" s="125" t="s">
        <v>139</v>
      </c>
      <c r="E150" s="125" t="s">
        <v>10</v>
      </c>
      <c r="F150" s="125" t="s">
        <v>139</v>
      </c>
      <c r="G150" s="125" t="s">
        <v>457</v>
      </c>
      <c r="H150" s="125" t="s">
        <v>158</v>
      </c>
      <c r="I150" s="126">
        <f>'Приложение 3'!J113</f>
        <v>6833.8</v>
      </c>
      <c r="J150" s="126">
        <f>'Приложение 3'!K113</f>
        <v>5804.2</v>
      </c>
      <c r="K150" s="126">
        <f>'Приложение 3'!L113</f>
        <v>0</v>
      </c>
    </row>
    <row r="151" spans="1:11" x14ac:dyDescent="0.2">
      <c r="A151" s="127" t="s">
        <v>237</v>
      </c>
      <c r="B151" s="125" t="s">
        <v>234</v>
      </c>
      <c r="C151" s="125"/>
      <c r="D151" s="125"/>
      <c r="E151" s="125"/>
      <c r="F151" s="125"/>
      <c r="G151" s="125"/>
      <c r="H151" s="125"/>
      <c r="I151" s="126">
        <f>I152+I162+I179+I202+I208</f>
        <v>75100.599999999991</v>
      </c>
      <c r="J151" s="126">
        <f>J152+J162+J179+J202+J208</f>
        <v>66264.5</v>
      </c>
      <c r="K151" s="126">
        <f>K152+K162+K179+K202+K208</f>
        <v>69338.899999999994</v>
      </c>
    </row>
    <row r="152" spans="1:11" x14ac:dyDescent="0.2">
      <c r="A152" s="127" t="s">
        <v>286</v>
      </c>
      <c r="B152" s="125" t="s">
        <v>234</v>
      </c>
      <c r="C152" s="125" t="s">
        <v>139</v>
      </c>
      <c r="D152" s="125"/>
      <c r="E152" s="125"/>
      <c r="F152" s="125"/>
      <c r="G152" s="125"/>
      <c r="H152" s="125"/>
      <c r="I152" s="126">
        <f>I153</f>
        <v>11935.2</v>
      </c>
      <c r="J152" s="126">
        <f t="shared" ref="J152:K152" si="76">J153</f>
        <v>9829.2999999999993</v>
      </c>
      <c r="K152" s="126">
        <f t="shared" si="76"/>
        <v>9829.2999999999993</v>
      </c>
    </row>
    <row r="153" spans="1:11" ht="36" customHeight="1" x14ac:dyDescent="0.2">
      <c r="A153" s="127" t="s">
        <v>499</v>
      </c>
      <c r="B153" s="125" t="s">
        <v>234</v>
      </c>
      <c r="C153" s="125" t="s">
        <v>139</v>
      </c>
      <c r="D153" s="125" t="s">
        <v>142</v>
      </c>
      <c r="E153" s="125" t="s">
        <v>184</v>
      </c>
      <c r="F153" s="125"/>
      <c r="G153" s="125"/>
      <c r="H153" s="125"/>
      <c r="I153" s="126">
        <f>I154</f>
        <v>11935.2</v>
      </c>
      <c r="J153" s="126">
        <f t="shared" ref="J153:K153" si="77">J154</f>
        <v>9829.2999999999993</v>
      </c>
      <c r="K153" s="126">
        <f t="shared" si="77"/>
        <v>9829.2999999999993</v>
      </c>
    </row>
    <row r="154" spans="1:11" ht="39" customHeight="1" x14ac:dyDescent="0.2">
      <c r="A154" s="127" t="s">
        <v>501</v>
      </c>
      <c r="B154" s="125" t="s">
        <v>234</v>
      </c>
      <c r="C154" s="125" t="s">
        <v>139</v>
      </c>
      <c r="D154" s="125" t="s">
        <v>142</v>
      </c>
      <c r="E154" s="125" t="s">
        <v>8</v>
      </c>
      <c r="F154" s="125"/>
      <c r="G154" s="125"/>
      <c r="H154" s="125"/>
      <c r="I154" s="126">
        <f>I155</f>
        <v>11935.2</v>
      </c>
      <c r="J154" s="126">
        <f t="shared" ref="J154:K154" si="78">J155</f>
        <v>9829.2999999999993</v>
      </c>
      <c r="K154" s="126">
        <f t="shared" si="78"/>
        <v>9829.2999999999993</v>
      </c>
    </row>
    <row r="155" spans="1:11" ht="76.5" x14ac:dyDescent="0.2">
      <c r="A155" s="127" t="s">
        <v>338</v>
      </c>
      <c r="B155" s="125" t="s">
        <v>234</v>
      </c>
      <c r="C155" s="125" t="s">
        <v>139</v>
      </c>
      <c r="D155" s="125" t="s">
        <v>142</v>
      </c>
      <c r="E155" s="125" t="s">
        <v>8</v>
      </c>
      <c r="F155" s="125" t="s">
        <v>201</v>
      </c>
      <c r="G155" s="125"/>
      <c r="H155" s="125"/>
      <c r="I155" s="126">
        <f>I156+I159</f>
        <v>11935.2</v>
      </c>
      <c r="J155" s="126">
        <f t="shared" ref="J155:K155" si="79">J156+J159</f>
        <v>9829.2999999999993</v>
      </c>
      <c r="K155" s="126">
        <f t="shared" si="79"/>
        <v>9829.2999999999993</v>
      </c>
    </row>
    <row r="156" spans="1:11" ht="14.25" customHeight="1" x14ac:dyDescent="0.2">
      <c r="A156" s="127" t="s">
        <v>337</v>
      </c>
      <c r="B156" s="125" t="s">
        <v>234</v>
      </c>
      <c r="C156" s="125" t="s">
        <v>139</v>
      </c>
      <c r="D156" s="125" t="s">
        <v>142</v>
      </c>
      <c r="E156" s="125" t="s">
        <v>8</v>
      </c>
      <c r="F156" s="125" t="s">
        <v>201</v>
      </c>
      <c r="G156" s="125" t="s">
        <v>336</v>
      </c>
      <c r="H156" s="125"/>
      <c r="I156" s="126">
        <f>I157</f>
        <v>1900</v>
      </c>
      <c r="J156" s="126">
        <f t="shared" ref="J156:K157" si="80">J157</f>
        <v>1900</v>
      </c>
      <c r="K156" s="126">
        <f t="shared" si="80"/>
        <v>1900</v>
      </c>
    </row>
    <row r="157" spans="1:11" ht="38.25" x14ac:dyDescent="0.2">
      <c r="A157" s="124" t="s">
        <v>255</v>
      </c>
      <c r="B157" s="125" t="s">
        <v>234</v>
      </c>
      <c r="C157" s="125" t="s">
        <v>139</v>
      </c>
      <c r="D157" s="125" t="s">
        <v>142</v>
      </c>
      <c r="E157" s="125" t="s">
        <v>8</v>
      </c>
      <c r="F157" s="125" t="s">
        <v>201</v>
      </c>
      <c r="G157" s="125" t="s">
        <v>336</v>
      </c>
      <c r="H157" s="125" t="s">
        <v>252</v>
      </c>
      <c r="I157" s="126">
        <f>I158</f>
        <v>1900</v>
      </c>
      <c r="J157" s="126">
        <f t="shared" si="80"/>
        <v>1900</v>
      </c>
      <c r="K157" s="126">
        <f t="shared" si="80"/>
        <v>1900</v>
      </c>
    </row>
    <row r="158" spans="1:11" x14ac:dyDescent="0.2">
      <c r="A158" s="124" t="s">
        <v>277</v>
      </c>
      <c r="B158" s="125" t="s">
        <v>234</v>
      </c>
      <c r="C158" s="125" t="s">
        <v>139</v>
      </c>
      <c r="D158" s="125" t="s">
        <v>142</v>
      </c>
      <c r="E158" s="125" t="s">
        <v>8</v>
      </c>
      <c r="F158" s="125" t="s">
        <v>201</v>
      </c>
      <c r="G158" s="125" t="s">
        <v>336</v>
      </c>
      <c r="H158" s="125" t="s">
        <v>273</v>
      </c>
      <c r="I158" s="126">
        <f>'Приложение 3'!J309</f>
        <v>1900</v>
      </c>
      <c r="J158" s="126">
        <f>'Приложение 3'!K309</f>
        <v>1900</v>
      </c>
      <c r="K158" s="126">
        <f>'Приложение 3'!L309</f>
        <v>1900</v>
      </c>
    </row>
    <row r="159" spans="1:11" ht="139.5" customHeight="1" x14ac:dyDescent="0.2">
      <c r="A159" s="127" t="s">
        <v>340</v>
      </c>
      <c r="B159" s="125" t="s">
        <v>234</v>
      </c>
      <c r="C159" s="125" t="s">
        <v>139</v>
      </c>
      <c r="D159" s="125" t="s">
        <v>142</v>
      </c>
      <c r="E159" s="125" t="s">
        <v>8</v>
      </c>
      <c r="F159" s="125" t="s">
        <v>201</v>
      </c>
      <c r="G159" s="125" t="s">
        <v>339</v>
      </c>
      <c r="H159" s="125"/>
      <c r="I159" s="126">
        <f>I160</f>
        <v>10035.200000000001</v>
      </c>
      <c r="J159" s="126">
        <f t="shared" ref="J159:K160" si="81">J160</f>
        <v>7929.3</v>
      </c>
      <c r="K159" s="126">
        <f t="shared" si="81"/>
        <v>7929.3</v>
      </c>
    </row>
    <row r="160" spans="1:11" ht="32.25" customHeight="1" x14ac:dyDescent="0.2">
      <c r="A160" s="124" t="s">
        <v>255</v>
      </c>
      <c r="B160" s="125" t="s">
        <v>234</v>
      </c>
      <c r="C160" s="125" t="s">
        <v>139</v>
      </c>
      <c r="D160" s="125" t="s">
        <v>142</v>
      </c>
      <c r="E160" s="125" t="s">
        <v>8</v>
      </c>
      <c r="F160" s="125" t="s">
        <v>201</v>
      </c>
      <c r="G160" s="125" t="s">
        <v>339</v>
      </c>
      <c r="H160" s="125" t="s">
        <v>252</v>
      </c>
      <c r="I160" s="126">
        <f>I161</f>
        <v>10035.200000000001</v>
      </c>
      <c r="J160" s="126">
        <f t="shared" si="81"/>
        <v>7929.3</v>
      </c>
      <c r="K160" s="126">
        <f t="shared" si="81"/>
        <v>7929.3</v>
      </c>
    </row>
    <row r="161" spans="1:11" ht="13.5" customHeight="1" x14ac:dyDescent="0.2">
      <c r="A161" s="124" t="s">
        <v>277</v>
      </c>
      <c r="B161" s="125" t="s">
        <v>234</v>
      </c>
      <c r="C161" s="125" t="s">
        <v>139</v>
      </c>
      <c r="D161" s="125" t="s">
        <v>142</v>
      </c>
      <c r="E161" s="125" t="s">
        <v>8</v>
      </c>
      <c r="F161" s="125" t="s">
        <v>201</v>
      </c>
      <c r="G161" s="125" t="s">
        <v>339</v>
      </c>
      <c r="H161" s="125" t="s">
        <v>273</v>
      </c>
      <c r="I161" s="126">
        <f>'Приложение 3'!J312</f>
        <v>10035.200000000001</v>
      </c>
      <c r="J161" s="126">
        <f>'Приложение 3'!K312</f>
        <v>7929.3</v>
      </c>
      <c r="K161" s="126">
        <f>'Приложение 3'!L312</f>
        <v>7929.3</v>
      </c>
    </row>
    <row r="162" spans="1:11" x14ac:dyDescent="0.2">
      <c r="A162" s="127" t="s">
        <v>288</v>
      </c>
      <c r="B162" s="125" t="s">
        <v>234</v>
      </c>
      <c r="C162" s="125" t="s">
        <v>142</v>
      </c>
      <c r="D162" s="125"/>
      <c r="E162" s="125"/>
      <c r="F162" s="125"/>
      <c r="G162" s="125"/>
      <c r="H162" s="125"/>
      <c r="I162" s="126">
        <f>I163</f>
        <v>48188.5</v>
      </c>
      <c r="J162" s="126">
        <f t="shared" ref="J162:K162" si="82">J163</f>
        <v>40592.9</v>
      </c>
      <c r="K162" s="126">
        <f t="shared" si="82"/>
        <v>40592.9</v>
      </c>
    </row>
    <row r="163" spans="1:11" ht="38.25" customHeight="1" x14ac:dyDescent="0.2">
      <c r="A163" s="127" t="s">
        <v>499</v>
      </c>
      <c r="B163" s="125" t="s">
        <v>234</v>
      </c>
      <c r="C163" s="125" t="s">
        <v>142</v>
      </c>
      <c r="D163" s="125" t="s">
        <v>142</v>
      </c>
      <c r="E163" s="125" t="s">
        <v>184</v>
      </c>
      <c r="F163" s="125"/>
      <c r="G163" s="125"/>
      <c r="H163" s="125"/>
      <c r="I163" s="126">
        <f>I164</f>
        <v>48188.5</v>
      </c>
      <c r="J163" s="126">
        <f t="shared" ref="J163:K163" si="83">J164</f>
        <v>40592.9</v>
      </c>
      <c r="K163" s="126">
        <f t="shared" si="83"/>
        <v>40592.9</v>
      </c>
    </row>
    <row r="164" spans="1:11" ht="39.75" customHeight="1" x14ac:dyDescent="0.2">
      <c r="A164" s="127" t="s">
        <v>498</v>
      </c>
      <c r="B164" s="125" t="s">
        <v>234</v>
      </c>
      <c r="C164" s="125" t="s">
        <v>142</v>
      </c>
      <c r="D164" s="125" t="s">
        <v>142</v>
      </c>
      <c r="E164" s="125" t="s">
        <v>9</v>
      </c>
      <c r="F164" s="125"/>
      <c r="G164" s="125"/>
      <c r="H164" s="125"/>
      <c r="I164" s="126">
        <f>I165+I175</f>
        <v>48188.5</v>
      </c>
      <c r="J164" s="126">
        <f t="shared" ref="J164:K164" si="84">J165+J175</f>
        <v>40592.9</v>
      </c>
      <c r="K164" s="126">
        <f t="shared" si="84"/>
        <v>40592.9</v>
      </c>
    </row>
    <row r="165" spans="1:11" ht="73.5" customHeight="1" x14ac:dyDescent="0.2">
      <c r="A165" s="127" t="s">
        <v>290</v>
      </c>
      <c r="B165" s="125" t="s">
        <v>234</v>
      </c>
      <c r="C165" s="125" t="s">
        <v>142</v>
      </c>
      <c r="D165" s="125" t="s">
        <v>142</v>
      </c>
      <c r="E165" s="125" t="s">
        <v>9</v>
      </c>
      <c r="F165" s="125" t="s">
        <v>201</v>
      </c>
      <c r="G165" s="125"/>
      <c r="H165" s="125"/>
      <c r="I165" s="126">
        <f>I166+I169+I172</f>
        <v>46063</v>
      </c>
      <c r="J165" s="126">
        <f t="shared" ref="J165:K165" si="85">J166+J169+J172</f>
        <v>38407.700000000004</v>
      </c>
      <c r="K165" s="126">
        <f t="shared" si="85"/>
        <v>38407.700000000004</v>
      </c>
    </row>
    <row r="166" spans="1:11" ht="40.5" customHeight="1" x14ac:dyDescent="0.2">
      <c r="A166" s="127" t="s">
        <v>289</v>
      </c>
      <c r="B166" s="125" t="s">
        <v>234</v>
      </c>
      <c r="C166" s="125" t="s">
        <v>142</v>
      </c>
      <c r="D166" s="125" t="s">
        <v>142</v>
      </c>
      <c r="E166" s="125" t="s">
        <v>9</v>
      </c>
      <c r="F166" s="125" t="s">
        <v>201</v>
      </c>
      <c r="G166" s="125" t="s">
        <v>287</v>
      </c>
      <c r="H166" s="125"/>
      <c r="I166" s="126">
        <f>I167</f>
        <v>4921.6000000000004</v>
      </c>
      <c r="J166" s="126">
        <f t="shared" ref="J166:K167" si="86">J167</f>
        <v>4970.8</v>
      </c>
      <c r="K166" s="126">
        <f t="shared" si="86"/>
        <v>4970.8</v>
      </c>
    </row>
    <row r="167" spans="1:11" ht="28.5" customHeight="1" x14ac:dyDescent="0.2">
      <c r="A167" s="124" t="s">
        <v>255</v>
      </c>
      <c r="B167" s="125" t="s">
        <v>234</v>
      </c>
      <c r="C167" s="125" t="s">
        <v>142</v>
      </c>
      <c r="D167" s="125" t="s">
        <v>142</v>
      </c>
      <c r="E167" s="125" t="s">
        <v>9</v>
      </c>
      <c r="F167" s="125" t="s">
        <v>201</v>
      </c>
      <c r="G167" s="125" t="s">
        <v>287</v>
      </c>
      <c r="H167" s="125" t="s">
        <v>252</v>
      </c>
      <c r="I167" s="126">
        <f>I168</f>
        <v>4921.6000000000004</v>
      </c>
      <c r="J167" s="126">
        <f t="shared" si="86"/>
        <v>4970.8</v>
      </c>
      <c r="K167" s="126">
        <f t="shared" si="86"/>
        <v>4970.8</v>
      </c>
    </row>
    <row r="168" spans="1:11" x14ac:dyDescent="0.2">
      <c r="A168" s="124" t="s">
        <v>277</v>
      </c>
      <c r="B168" s="125" t="s">
        <v>234</v>
      </c>
      <c r="C168" s="125" t="s">
        <v>142</v>
      </c>
      <c r="D168" s="125" t="s">
        <v>142</v>
      </c>
      <c r="E168" s="125" t="s">
        <v>9</v>
      </c>
      <c r="F168" s="125" t="s">
        <v>201</v>
      </c>
      <c r="G168" s="125" t="s">
        <v>287</v>
      </c>
      <c r="H168" s="125" t="s">
        <v>273</v>
      </c>
      <c r="I168" s="126">
        <f>'Приложение 3'!J206</f>
        <v>4921.6000000000004</v>
      </c>
      <c r="J168" s="126">
        <f>'Приложение 3'!K206</f>
        <v>4970.8</v>
      </c>
      <c r="K168" s="126">
        <f>'Приложение 3'!L206</f>
        <v>4970.8</v>
      </c>
    </row>
    <row r="169" spans="1:11" ht="25.5" x14ac:dyDescent="0.2">
      <c r="A169" s="129" t="s">
        <v>342</v>
      </c>
      <c r="B169" s="125" t="s">
        <v>234</v>
      </c>
      <c r="C169" s="125" t="s">
        <v>142</v>
      </c>
      <c r="D169" s="125" t="s">
        <v>142</v>
      </c>
      <c r="E169" s="125" t="s">
        <v>9</v>
      </c>
      <c r="F169" s="125" t="s">
        <v>201</v>
      </c>
      <c r="G169" s="125" t="s">
        <v>341</v>
      </c>
      <c r="H169" s="125"/>
      <c r="I169" s="126">
        <f>I170</f>
        <v>2700</v>
      </c>
      <c r="J169" s="126">
        <f t="shared" ref="J169:K170" si="87">J170</f>
        <v>2700</v>
      </c>
      <c r="K169" s="126">
        <f t="shared" si="87"/>
        <v>2700</v>
      </c>
    </row>
    <row r="170" spans="1:11" ht="28.5" customHeight="1" x14ac:dyDescent="0.2">
      <c r="A170" s="124" t="s">
        <v>255</v>
      </c>
      <c r="B170" s="125" t="s">
        <v>234</v>
      </c>
      <c r="C170" s="125" t="s">
        <v>142</v>
      </c>
      <c r="D170" s="125" t="s">
        <v>142</v>
      </c>
      <c r="E170" s="125" t="s">
        <v>9</v>
      </c>
      <c r="F170" s="125" t="s">
        <v>201</v>
      </c>
      <c r="G170" s="125" t="s">
        <v>341</v>
      </c>
      <c r="H170" s="125" t="s">
        <v>252</v>
      </c>
      <c r="I170" s="126">
        <f>I171</f>
        <v>2700</v>
      </c>
      <c r="J170" s="126">
        <f t="shared" si="87"/>
        <v>2700</v>
      </c>
      <c r="K170" s="126">
        <f t="shared" si="87"/>
        <v>2700</v>
      </c>
    </row>
    <row r="171" spans="1:11" x14ac:dyDescent="0.2">
      <c r="A171" s="124" t="s">
        <v>277</v>
      </c>
      <c r="B171" s="125" t="s">
        <v>234</v>
      </c>
      <c r="C171" s="125" t="s">
        <v>142</v>
      </c>
      <c r="D171" s="125" t="s">
        <v>142</v>
      </c>
      <c r="E171" s="125" t="s">
        <v>9</v>
      </c>
      <c r="F171" s="125" t="s">
        <v>201</v>
      </c>
      <c r="G171" s="125" t="s">
        <v>341</v>
      </c>
      <c r="H171" s="125" t="s">
        <v>273</v>
      </c>
      <c r="I171" s="126">
        <f>'Приложение 3'!J319</f>
        <v>2700</v>
      </c>
      <c r="J171" s="126">
        <f>'Приложение 3'!K319</f>
        <v>2700</v>
      </c>
      <c r="K171" s="126">
        <f>'Приложение 3'!L319</f>
        <v>2700</v>
      </c>
    </row>
    <row r="172" spans="1:11" ht="168" customHeight="1" x14ac:dyDescent="0.2">
      <c r="A172" s="127" t="s">
        <v>344</v>
      </c>
      <c r="B172" s="125" t="s">
        <v>234</v>
      </c>
      <c r="C172" s="125" t="s">
        <v>142</v>
      </c>
      <c r="D172" s="125" t="s">
        <v>142</v>
      </c>
      <c r="E172" s="125" t="s">
        <v>9</v>
      </c>
      <c r="F172" s="125" t="s">
        <v>201</v>
      </c>
      <c r="G172" s="125" t="s">
        <v>343</v>
      </c>
      <c r="H172" s="125"/>
      <c r="I172" s="126">
        <f>I173</f>
        <v>38441.4</v>
      </c>
      <c r="J172" s="126">
        <f t="shared" ref="J172:K173" si="88">J173</f>
        <v>30736.9</v>
      </c>
      <c r="K172" s="126">
        <f t="shared" si="88"/>
        <v>30736.9</v>
      </c>
    </row>
    <row r="173" spans="1:11" ht="38.25" x14ac:dyDescent="0.2">
      <c r="A173" s="124" t="s">
        <v>255</v>
      </c>
      <c r="B173" s="125" t="s">
        <v>234</v>
      </c>
      <c r="C173" s="125" t="s">
        <v>142</v>
      </c>
      <c r="D173" s="125" t="s">
        <v>142</v>
      </c>
      <c r="E173" s="125" t="s">
        <v>9</v>
      </c>
      <c r="F173" s="125" t="s">
        <v>201</v>
      </c>
      <c r="G173" s="125" t="s">
        <v>343</v>
      </c>
      <c r="H173" s="125" t="s">
        <v>252</v>
      </c>
      <c r="I173" s="126">
        <f>I174</f>
        <v>38441.4</v>
      </c>
      <c r="J173" s="126">
        <f t="shared" si="88"/>
        <v>30736.9</v>
      </c>
      <c r="K173" s="126">
        <f t="shared" si="88"/>
        <v>30736.9</v>
      </c>
    </row>
    <row r="174" spans="1:11" x14ac:dyDescent="0.2">
      <c r="A174" s="124" t="s">
        <v>277</v>
      </c>
      <c r="B174" s="125" t="s">
        <v>234</v>
      </c>
      <c r="C174" s="125" t="s">
        <v>142</v>
      </c>
      <c r="D174" s="125" t="s">
        <v>142</v>
      </c>
      <c r="E174" s="125" t="s">
        <v>9</v>
      </c>
      <c r="F174" s="125" t="s">
        <v>201</v>
      </c>
      <c r="G174" s="125" t="s">
        <v>343</v>
      </c>
      <c r="H174" s="125" t="s">
        <v>273</v>
      </c>
      <c r="I174" s="126">
        <f>'Приложение 3'!J322</f>
        <v>38441.4</v>
      </c>
      <c r="J174" s="126">
        <f>'Приложение 3'!K322</f>
        <v>30736.9</v>
      </c>
      <c r="K174" s="126">
        <f>'Приложение 3'!L322</f>
        <v>30736.9</v>
      </c>
    </row>
    <row r="175" spans="1:11" ht="25.5" x14ac:dyDescent="0.2">
      <c r="A175" s="127" t="s">
        <v>292</v>
      </c>
      <c r="B175" s="125" t="s">
        <v>234</v>
      </c>
      <c r="C175" s="125" t="s">
        <v>142</v>
      </c>
      <c r="D175" s="125" t="s">
        <v>142</v>
      </c>
      <c r="E175" s="125" t="s">
        <v>9</v>
      </c>
      <c r="F175" s="125" t="s">
        <v>151</v>
      </c>
      <c r="G175" s="125"/>
      <c r="H175" s="125"/>
      <c r="I175" s="126">
        <f>I176</f>
        <v>2125.5</v>
      </c>
      <c r="J175" s="126">
        <f t="shared" ref="J175:K177" si="89">J176</f>
        <v>2185.1999999999998</v>
      </c>
      <c r="K175" s="126">
        <f t="shared" si="89"/>
        <v>2185.1999999999998</v>
      </c>
    </row>
    <row r="176" spans="1:11" ht="53.25" customHeight="1" x14ac:dyDescent="0.2">
      <c r="A176" s="127" t="s">
        <v>293</v>
      </c>
      <c r="B176" s="125" t="s">
        <v>234</v>
      </c>
      <c r="C176" s="125" t="s">
        <v>142</v>
      </c>
      <c r="D176" s="125" t="s">
        <v>142</v>
      </c>
      <c r="E176" s="125" t="s">
        <v>9</v>
      </c>
      <c r="F176" s="125" t="s">
        <v>151</v>
      </c>
      <c r="G176" s="125" t="s">
        <v>291</v>
      </c>
      <c r="H176" s="125"/>
      <c r="I176" s="126">
        <f t="shared" ref="I176:I177" si="90">I177</f>
        <v>2125.5</v>
      </c>
      <c r="J176" s="126">
        <f t="shared" si="89"/>
        <v>2185.1999999999998</v>
      </c>
      <c r="K176" s="126">
        <f t="shared" si="89"/>
        <v>2185.1999999999998</v>
      </c>
    </row>
    <row r="177" spans="1:11" ht="38.25" x14ac:dyDescent="0.2">
      <c r="A177" s="124" t="s">
        <v>255</v>
      </c>
      <c r="B177" s="125" t="s">
        <v>234</v>
      </c>
      <c r="C177" s="125" t="s">
        <v>142</v>
      </c>
      <c r="D177" s="125" t="s">
        <v>142</v>
      </c>
      <c r="E177" s="125" t="s">
        <v>9</v>
      </c>
      <c r="F177" s="125" t="s">
        <v>151</v>
      </c>
      <c r="G177" s="125" t="s">
        <v>291</v>
      </c>
      <c r="H177" s="125" t="s">
        <v>252</v>
      </c>
      <c r="I177" s="126">
        <f t="shared" si="90"/>
        <v>2125.5</v>
      </c>
      <c r="J177" s="126">
        <f t="shared" si="89"/>
        <v>2185.1999999999998</v>
      </c>
      <c r="K177" s="126">
        <f t="shared" si="89"/>
        <v>2185.1999999999998</v>
      </c>
    </row>
    <row r="178" spans="1:11" x14ac:dyDescent="0.2">
      <c r="A178" s="124" t="s">
        <v>277</v>
      </c>
      <c r="B178" s="125" t="s">
        <v>234</v>
      </c>
      <c r="C178" s="125" t="s">
        <v>142</v>
      </c>
      <c r="D178" s="125" t="s">
        <v>142</v>
      </c>
      <c r="E178" s="125" t="s">
        <v>9</v>
      </c>
      <c r="F178" s="125" t="s">
        <v>151</v>
      </c>
      <c r="G178" s="125" t="s">
        <v>291</v>
      </c>
      <c r="H178" s="125" t="s">
        <v>273</v>
      </c>
      <c r="I178" s="126">
        <f>'Приложение 3'!J210</f>
        <v>2125.5</v>
      </c>
      <c r="J178" s="126">
        <f>'Приложение 3'!K210</f>
        <v>2185.1999999999998</v>
      </c>
      <c r="K178" s="126">
        <f>'Приложение 3'!L210</f>
        <v>2185.1999999999998</v>
      </c>
    </row>
    <row r="179" spans="1:11" x14ac:dyDescent="0.2">
      <c r="A179" s="127" t="s">
        <v>294</v>
      </c>
      <c r="B179" s="125" t="s">
        <v>234</v>
      </c>
      <c r="C179" s="125" t="s">
        <v>201</v>
      </c>
      <c r="D179" s="125"/>
      <c r="E179" s="125"/>
      <c r="F179" s="125"/>
      <c r="G179" s="125"/>
      <c r="H179" s="125"/>
      <c r="I179" s="126">
        <f>I180+I189+I197</f>
        <v>12660.7</v>
      </c>
      <c r="J179" s="126">
        <f>J180+J189+J197</f>
        <v>13513.7</v>
      </c>
      <c r="K179" s="126">
        <f>K180+K189+K197</f>
        <v>16575.5</v>
      </c>
    </row>
    <row r="180" spans="1:11" ht="39.75" customHeight="1" x14ac:dyDescent="0.2">
      <c r="A180" s="127" t="s">
        <v>499</v>
      </c>
      <c r="B180" s="125" t="s">
        <v>234</v>
      </c>
      <c r="C180" s="125" t="s">
        <v>201</v>
      </c>
      <c r="D180" s="125" t="s">
        <v>142</v>
      </c>
      <c r="E180" s="125" t="s">
        <v>184</v>
      </c>
      <c r="F180" s="125"/>
      <c r="G180" s="125"/>
      <c r="H180" s="125"/>
      <c r="I180" s="126">
        <f>I181</f>
        <v>5182.5</v>
      </c>
      <c r="J180" s="126">
        <f t="shared" ref="J180:K180" si="91">J181</f>
        <v>5712</v>
      </c>
      <c r="K180" s="126">
        <f t="shared" si="91"/>
        <v>7482.5</v>
      </c>
    </row>
    <row r="181" spans="1:11" ht="42" customHeight="1" x14ac:dyDescent="0.2">
      <c r="A181" s="127" t="s">
        <v>498</v>
      </c>
      <c r="B181" s="125" t="s">
        <v>234</v>
      </c>
      <c r="C181" s="125" t="s">
        <v>201</v>
      </c>
      <c r="D181" s="125" t="s">
        <v>142</v>
      </c>
      <c r="E181" s="125" t="s">
        <v>9</v>
      </c>
      <c r="F181" s="125"/>
      <c r="G181" s="125"/>
      <c r="H181" s="125"/>
      <c r="I181" s="126">
        <f>I182</f>
        <v>5182.5</v>
      </c>
      <c r="J181" s="126">
        <f t="shared" ref="J181:K181" si="92">J182</f>
        <v>5712</v>
      </c>
      <c r="K181" s="126">
        <f t="shared" si="92"/>
        <v>7482.5</v>
      </c>
    </row>
    <row r="182" spans="1:11" ht="25.5" x14ac:dyDescent="0.2">
      <c r="A182" s="127" t="s">
        <v>346</v>
      </c>
      <c r="B182" s="125" t="s">
        <v>234</v>
      </c>
      <c r="C182" s="125" t="s">
        <v>201</v>
      </c>
      <c r="D182" s="125" t="s">
        <v>142</v>
      </c>
      <c r="E182" s="125" t="s">
        <v>9</v>
      </c>
      <c r="F182" s="125" t="s">
        <v>17</v>
      </c>
      <c r="G182" s="125"/>
      <c r="H182" s="125"/>
      <c r="I182" s="126">
        <f>I183+I186</f>
        <v>5182.5</v>
      </c>
      <c r="J182" s="126">
        <f t="shared" ref="J182:K182" si="93">J183+J186</f>
        <v>5712</v>
      </c>
      <c r="K182" s="126">
        <f t="shared" si="93"/>
        <v>7482.5</v>
      </c>
    </row>
    <row r="183" spans="1:11" ht="16.5" customHeight="1" x14ac:dyDescent="0.2">
      <c r="A183" s="129" t="s">
        <v>347</v>
      </c>
      <c r="B183" s="125" t="s">
        <v>234</v>
      </c>
      <c r="C183" s="125" t="s">
        <v>201</v>
      </c>
      <c r="D183" s="125" t="s">
        <v>142</v>
      </c>
      <c r="E183" s="125" t="s">
        <v>9</v>
      </c>
      <c r="F183" s="125" t="s">
        <v>17</v>
      </c>
      <c r="G183" s="125" t="s">
        <v>345</v>
      </c>
      <c r="H183" s="125"/>
      <c r="I183" s="126">
        <f>I184</f>
        <v>4827.8999999999996</v>
      </c>
      <c r="J183" s="126">
        <f t="shared" ref="J183:K184" si="94">J184</f>
        <v>5357.4</v>
      </c>
      <c r="K183" s="126">
        <f t="shared" si="94"/>
        <v>7127.9</v>
      </c>
    </row>
    <row r="184" spans="1:11" ht="28.5" customHeight="1" x14ac:dyDescent="0.2">
      <c r="A184" s="124" t="s">
        <v>255</v>
      </c>
      <c r="B184" s="125" t="s">
        <v>234</v>
      </c>
      <c r="C184" s="125" t="s">
        <v>201</v>
      </c>
      <c r="D184" s="125" t="s">
        <v>142</v>
      </c>
      <c r="E184" s="125" t="s">
        <v>9</v>
      </c>
      <c r="F184" s="125" t="s">
        <v>17</v>
      </c>
      <c r="G184" s="125" t="s">
        <v>345</v>
      </c>
      <c r="H184" s="125" t="s">
        <v>252</v>
      </c>
      <c r="I184" s="126">
        <f>I185</f>
        <v>4827.8999999999996</v>
      </c>
      <c r="J184" s="126">
        <f t="shared" si="94"/>
        <v>5357.4</v>
      </c>
      <c r="K184" s="126">
        <f t="shared" si="94"/>
        <v>7127.9</v>
      </c>
    </row>
    <row r="185" spans="1:11" x14ac:dyDescent="0.2">
      <c r="A185" s="124" t="s">
        <v>277</v>
      </c>
      <c r="B185" s="125" t="s">
        <v>234</v>
      </c>
      <c r="C185" s="125" t="s">
        <v>201</v>
      </c>
      <c r="D185" s="125" t="s">
        <v>142</v>
      </c>
      <c r="E185" s="125" t="s">
        <v>9</v>
      </c>
      <c r="F185" s="125" t="s">
        <v>17</v>
      </c>
      <c r="G185" s="125" t="s">
        <v>345</v>
      </c>
      <c r="H185" s="125" t="s">
        <v>273</v>
      </c>
      <c r="I185" s="126">
        <f>'Приложение 3'!J329</f>
        <v>4827.8999999999996</v>
      </c>
      <c r="J185" s="126">
        <f>'Приложение 3'!K329</f>
        <v>5357.4</v>
      </c>
      <c r="K185" s="126">
        <f>'Приложение 3'!L329</f>
        <v>7127.9</v>
      </c>
    </row>
    <row r="186" spans="1:11" ht="69.75" customHeight="1" x14ac:dyDescent="0.2">
      <c r="A186" s="127" t="s">
        <v>349</v>
      </c>
      <c r="B186" s="125" t="s">
        <v>234</v>
      </c>
      <c r="C186" s="125" t="s">
        <v>201</v>
      </c>
      <c r="D186" s="125" t="s">
        <v>142</v>
      </c>
      <c r="E186" s="125" t="s">
        <v>9</v>
      </c>
      <c r="F186" s="125" t="s">
        <v>17</v>
      </c>
      <c r="G186" s="125" t="s">
        <v>348</v>
      </c>
      <c r="H186" s="125"/>
      <c r="I186" s="126">
        <f>I187</f>
        <v>354.6</v>
      </c>
      <c r="J186" s="126">
        <f t="shared" ref="J186:K187" si="95">J187</f>
        <v>354.6</v>
      </c>
      <c r="K186" s="126">
        <f t="shared" si="95"/>
        <v>354.6</v>
      </c>
    </row>
    <row r="187" spans="1:11" ht="38.25" x14ac:dyDescent="0.2">
      <c r="A187" s="124" t="s">
        <v>255</v>
      </c>
      <c r="B187" s="125" t="s">
        <v>234</v>
      </c>
      <c r="C187" s="125" t="s">
        <v>201</v>
      </c>
      <c r="D187" s="125" t="s">
        <v>142</v>
      </c>
      <c r="E187" s="125" t="s">
        <v>9</v>
      </c>
      <c r="F187" s="125" t="s">
        <v>17</v>
      </c>
      <c r="G187" s="125" t="s">
        <v>348</v>
      </c>
      <c r="H187" s="125" t="s">
        <v>252</v>
      </c>
      <c r="I187" s="126">
        <f>I188</f>
        <v>354.6</v>
      </c>
      <c r="J187" s="126">
        <f t="shared" si="95"/>
        <v>354.6</v>
      </c>
      <c r="K187" s="126">
        <f t="shared" si="95"/>
        <v>354.6</v>
      </c>
    </row>
    <row r="188" spans="1:11" ht="38.25" x14ac:dyDescent="0.2">
      <c r="A188" s="124" t="s">
        <v>254</v>
      </c>
      <c r="B188" s="125" t="s">
        <v>234</v>
      </c>
      <c r="C188" s="125" t="s">
        <v>201</v>
      </c>
      <c r="D188" s="125" t="s">
        <v>142</v>
      </c>
      <c r="E188" s="125" t="s">
        <v>9</v>
      </c>
      <c r="F188" s="125" t="s">
        <v>17</v>
      </c>
      <c r="G188" s="125" t="s">
        <v>348</v>
      </c>
      <c r="H188" s="125" t="s">
        <v>253</v>
      </c>
      <c r="I188" s="126">
        <f>'Приложение 3'!J332</f>
        <v>354.6</v>
      </c>
      <c r="J188" s="126">
        <f>'Приложение 3'!K332</f>
        <v>354.6</v>
      </c>
      <c r="K188" s="126">
        <f>'Приложение 3'!L332</f>
        <v>354.6</v>
      </c>
    </row>
    <row r="189" spans="1:11" ht="41.25" customHeight="1" x14ac:dyDescent="0.2">
      <c r="A189" s="127" t="s">
        <v>500</v>
      </c>
      <c r="B189" s="125" t="s">
        <v>234</v>
      </c>
      <c r="C189" s="125" t="s">
        <v>201</v>
      </c>
      <c r="D189" s="125" t="s">
        <v>190</v>
      </c>
      <c r="E189" s="125" t="s">
        <v>184</v>
      </c>
      <c r="F189" s="125"/>
      <c r="G189" s="125"/>
      <c r="H189" s="125"/>
      <c r="I189" s="126">
        <f>I190+I195</f>
        <v>7161</v>
      </c>
      <c r="J189" s="126">
        <f t="shared" ref="J189:K189" si="96">J190+J195</f>
        <v>7484.5</v>
      </c>
      <c r="K189" s="126">
        <f t="shared" si="96"/>
        <v>8775.7999999999993</v>
      </c>
    </row>
    <row r="190" spans="1:11" x14ac:dyDescent="0.2">
      <c r="A190" s="127" t="s">
        <v>296</v>
      </c>
      <c r="B190" s="125" t="s">
        <v>234</v>
      </c>
      <c r="C190" s="125" t="s">
        <v>201</v>
      </c>
      <c r="D190" s="125" t="s">
        <v>190</v>
      </c>
      <c r="E190" s="125" t="s">
        <v>8</v>
      </c>
      <c r="F190" s="125"/>
      <c r="G190" s="125"/>
      <c r="H190" s="125"/>
      <c r="I190" s="126">
        <f>I191</f>
        <v>916.3</v>
      </c>
      <c r="J190" s="126">
        <f t="shared" ref="J190:K191" si="97">J191</f>
        <v>925.5</v>
      </c>
      <c r="K190" s="126">
        <f t="shared" si="97"/>
        <v>934.8</v>
      </c>
    </row>
    <row r="191" spans="1:11" ht="25.5" x14ac:dyDescent="0.2">
      <c r="A191" s="127" t="s">
        <v>297</v>
      </c>
      <c r="B191" s="125" t="s">
        <v>234</v>
      </c>
      <c r="C191" s="125" t="s">
        <v>201</v>
      </c>
      <c r="D191" s="125" t="s">
        <v>190</v>
      </c>
      <c r="E191" s="125" t="s">
        <v>8</v>
      </c>
      <c r="F191" s="125" t="s">
        <v>190</v>
      </c>
      <c r="G191" s="125"/>
      <c r="H191" s="125"/>
      <c r="I191" s="126">
        <f>I192</f>
        <v>916.3</v>
      </c>
      <c r="J191" s="126">
        <f t="shared" si="97"/>
        <v>925.5</v>
      </c>
      <c r="K191" s="126">
        <f t="shared" si="97"/>
        <v>934.8</v>
      </c>
    </row>
    <row r="192" spans="1:11" ht="25.5" x14ac:dyDescent="0.2">
      <c r="A192" s="130" t="s">
        <v>276</v>
      </c>
      <c r="B192" s="125" t="s">
        <v>234</v>
      </c>
      <c r="C192" s="125" t="s">
        <v>201</v>
      </c>
      <c r="D192" s="125" t="s">
        <v>190</v>
      </c>
      <c r="E192" s="125" t="s">
        <v>8</v>
      </c>
      <c r="F192" s="125" t="s">
        <v>190</v>
      </c>
      <c r="G192" s="125" t="s">
        <v>272</v>
      </c>
      <c r="H192" s="125"/>
      <c r="I192" s="126">
        <f>I193</f>
        <v>916.3</v>
      </c>
      <c r="J192" s="126">
        <f t="shared" ref="J192:K193" si="98">J193</f>
        <v>925.5</v>
      </c>
      <c r="K192" s="126">
        <f t="shared" si="98"/>
        <v>934.8</v>
      </c>
    </row>
    <row r="193" spans="1:11" ht="29.25" customHeight="1" x14ac:dyDescent="0.2">
      <c r="A193" s="124" t="s">
        <v>255</v>
      </c>
      <c r="B193" s="125" t="s">
        <v>234</v>
      </c>
      <c r="C193" s="125" t="s">
        <v>201</v>
      </c>
      <c r="D193" s="125" t="s">
        <v>190</v>
      </c>
      <c r="E193" s="125" t="s">
        <v>8</v>
      </c>
      <c r="F193" s="125" t="s">
        <v>190</v>
      </c>
      <c r="G193" s="125" t="s">
        <v>272</v>
      </c>
      <c r="H193" s="125" t="s">
        <v>252</v>
      </c>
      <c r="I193" s="126">
        <f>I194</f>
        <v>916.3</v>
      </c>
      <c r="J193" s="126">
        <f t="shared" si="98"/>
        <v>925.5</v>
      </c>
      <c r="K193" s="126">
        <f t="shared" si="98"/>
        <v>934.8</v>
      </c>
    </row>
    <row r="194" spans="1:11" x14ac:dyDescent="0.2">
      <c r="A194" s="124" t="s">
        <v>277</v>
      </c>
      <c r="B194" s="125" t="s">
        <v>234</v>
      </c>
      <c r="C194" s="125" t="s">
        <v>201</v>
      </c>
      <c r="D194" s="125" t="s">
        <v>190</v>
      </c>
      <c r="E194" s="125" t="s">
        <v>8</v>
      </c>
      <c r="F194" s="125" t="s">
        <v>190</v>
      </c>
      <c r="G194" s="125" t="s">
        <v>272</v>
      </c>
      <c r="H194" s="125" t="s">
        <v>273</v>
      </c>
      <c r="I194" s="126">
        <f>'Приложение 3'!J217</f>
        <v>916.3</v>
      </c>
      <c r="J194" s="126">
        <f>'Приложение 3'!K217</f>
        <v>925.5</v>
      </c>
      <c r="K194" s="126">
        <f>'Приложение 3'!L217</f>
        <v>934.8</v>
      </c>
    </row>
    <row r="195" spans="1:11" ht="30" customHeight="1" x14ac:dyDescent="0.2">
      <c r="A195" s="124" t="s">
        <v>255</v>
      </c>
      <c r="B195" s="125" t="s">
        <v>234</v>
      </c>
      <c r="C195" s="125" t="s">
        <v>201</v>
      </c>
      <c r="D195" s="125" t="s">
        <v>190</v>
      </c>
      <c r="E195" s="125" t="s">
        <v>8</v>
      </c>
      <c r="F195" s="125" t="s">
        <v>190</v>
      </c>
      <c r="G195" s="125" t="s">
        <v>345</v>
      </c>
      <c r="H195" s="125" t="s">
        <v>252</v>
      </c>
      <c r="I195" s="126">
        <f>I196</f>
        <v>6244.7</v>
      </c>
      <c r="J195" s="126">
        <f t="shared" ref="J195:K195" si="99">J196</f>
        <v>6559</v>
      </c>
      <c r="K195" s="126">
        <f t="shared" si="99"/>
        <v>7841</v>
      </c>
    </row>
    <row r="196" spans="1:11" x14ac:dyDescent="0.2">
      <c r="A196" s="124" t="s">
        <v>277</v>
      </c>
      <c r="B196" s="125" t="s">
        <v>234</v>
      </c>
      <c r="C196" s="125" t="s">
        <v>201</v>
      </c>
      <c r="D196" s="125" t="s">
        <v>190</v>
      </c>
      <c r="E196" s="125" t="s">
        <v>8</v>
      </c>
      <c r="F196" s="125" t="s">
        <v>190</v>
      </c>
      <c r="G196" s="125" t="s">
        <v>345</v>
      </c>
      <c r="H196" s="125" t="s">
        <v>273</v>
      </c>
      <c r="I196" s="126">
        <f>'Приложение 3'!J338</f>
        <v>6244.7</v>
      </c>
      <c r="J196" s="126">
        <f>'Приложение 3'!K338</f>
        <v>6559</v>
      </c>
      <c r="K196" s="126">
        <f>'Приложение 3'!L338</f>
        <v>7841</v>
      </c>
    </row>
    <row r="197" spans="1:11" ht="25.5" x14ac:dyDescent="0.2">
      <c r="A197" s="127" t="s">
        <v>187</v>
      </c>
      <c r="B197" s="125" t="s">
        <v>234</v>
      </c>
      <c r="C197" s="125" t="s">
        <v>201</v>
      </c>
      <c r="D197" s="125" t="s">
        <v>183</v>
      </c>
      <c r="E197" s="125" t="s">
        <v>184</v>
      </c>
      <c r="F197" s="125"/>
      <c r="G197" s="125"/>
      <c r="H197" s="125"/>
      <c r="I197" s="126">
        <f>I198</f>
        <v>317.2</v>
      </c>
      <c r="J197" s="126">
        <f t="shared" ref="J197:K200" si="100">J198</f>
        <v>317.2</v>
      </c>
      <c r="K197" s="126">
        <f t="shared" si="100"/>
        <v>317.2</v>
      </c>
    </row>
    <row r="198" spans="1:11" ht="38.25" x14ac:dyDescent="0.2">
      <c r="A198" s="127" t="s">
        <v>188</v>
      </c>
      <c r="B198" s="125" t="s">
        <v>234</v>
      </c>
      <c r="C198" s="125" t="s">
        <v>201</v>
      </c>
      <c r="D198" s="125" t="s">
        <v>183</v>
      </c>
      <c r="E198" s="125" t="s">
        <v>8</v>
      </c>
      <c r="F198" s="125" t="s">
        <v>185</v>
      </c>
      <c r="G198" s="125"/>
      <c r="H198" s="125"/>
      <c r="I198" s="126">
        <f t="shared" ref="I198:I200" si="101">I199</f>
        <v>317.2</v>
      </c>
      <c r="J198" s="126">
        <f t="shared" si="100"/>
        <v>317.2</v>
      </c>
      <c r="K198" s="126">
        <f t="shared" si="100"/>
        <v>317.2</v>
      </c>
    </row>
    <row r="199" spans="1:11" ht="25.5" x14ac:dyDescent="0.2">
      <c r="A199" s="130" t="s">
        <v>276</v>
      </c>
      <c r="B199" s="125" t="s">
        <v>234</v>
      </c>
      <c r="C199" s="125" t="s">
        <v>201</v>
      </c>
      <c r="D199" s="125" t="s">
        <v>183</v>
      </c>
      <c r="E199" s="125" t="s">
        <v>8</v>
      </c>
      <c r="F199" s="125" t="s">
        <v>185</v>
      </c>
      <c r="G199" s="125" t="s">
        <v>272</v>
      </c>
      <c r="H199" s="125"/>
      <c r="I199" s="126">
        <f t="shared" si="101"/>
        <v>317.2</v>
      </c>
      <c r="J199" s="126">
        <f t="shared" si="100"/>
        <v>317.2</v>
      </c>
      <c r="K199" s="126">
        <f t="shared" si="100"/>
        <v>317.2</v>
      </c>
    </row>
    <row r="200" spans="1:11" ht="30" customHeight="1" x14ac:dyDescent="0.2">
      <c r="A200" s="124" t="s">
        <v>255</v>
      </c>
      <c r="B200" s="125" t="s">
        <v>234</v>
      </c>
      <c r="C200" s="125" t="s">
        <v>201</v>
      </c>
      <c r="D200" s="125" t="s">
        <v>183</v>
      </c>
      <c r="E200" s="125" t="s">
        <v>8</v>
      </c>
      <c r="F200" s="125" t="s">
        <v>185</v>
      </c>
      <c r="G200" s="125" t="s">
        <v>272</v>
      </c>
      <c r="H200" s="125" t="s">
        <v>252</v>
      </c>
      <c r="I200" s="126">
        <f t="shared" si="101"/>
        <v>317.2</v>
      </c>
      <c r="J200" s="126">
        <f t="shared" si="100"/>
        <v>317.2</v>
      </c>
      <c r="K200" s="126">
        <f t="shared" si="100"/>
        <v>317.2</v>
      </c>
    </row>
    <row r="201" spans="1:11" x14ac:dyDescent="0.2">
      <c r="A201" s="124" t="s">
        <v>277</v>
      </c>
      <c r="B201" s="125" t="s">
        <v>234</v>
      </c>
      <c r="C201" s="125" t="s">
        <v>201</v>
      </c>
      <c r="D201" s="125" t="s">
        <v>183</v>
      </c>
      <c r="E201" s="125" t="s">
        <v>8</v>
      </c>
      <c r="F201" s="125" t="s">
        <v>185</v>
      </c>
      <c r="G201" s="125" t="s">
        <v>272</v>
      </c>
      <c r="H201" s="125" t="s">
        <v>273</v>
      </c>
      <c r="I201" s="126">
        <f>'Приложение 3'!J222</f>
        <v>317.2</v>
      </c>
      <c r="J201" s="126">
        <f>'Приложение 3'!K222</f>
        <v>317.2</v>
      </c>
      <c r="K201" s="126">
        <f>'Приложение 3'!L222</f>
        <v>317.2</v>
      </c>
    </row>
    <row r="202" spans="1:11" x14ac:dyDescent="0.2">
      <c r="A202" s="127" t="s">
        <v>238</v>
      </c>
      <c r="B202" s="125" t="s">
        <v>234</v>
      </c>
      <c r="C202" s="125" t="s">
        <v>234</v>
      </c>
      <c r="D202" s="125"/>
      <c r="E202" s="125"/>
      <c r="F202" s="125"/>
      <c r="G202" s="125"/>
      <c r="H202" s="125"/>
      <c r="I202" s="126">
        <f>I203</f>
        <v>48.9</v>
      </c>
      <c r="J202" s="126">
        <f t="shared" ref="J202:K202" si="102">J203</f>
        <v>50.9</v>
      </c>
      <c r="K202" s="126">
        <f t="shared" si="102"/>
        <v>52.9</v>
      </c>
    </row>
    <row r="203" spans="1:11" ht="25.5" x14ac:dyDescent="0.2">
      <c r="A203" s="127" t="s">
        <v>187</v>
      </c>
      <c r="B203" s="125" t="s">
        <v>234</v>
      </c>
      <c r="C203" s="125" t="s">
        <v>234</v>
      </c>
      <c r="D203" s="125" t="s">
        <v>183</v>
      </c>
      <c r="E203" s="125" t="s">
        <v>184</v>
      </c>
      <c r="F203" s="125"/>
      <c r="G203" s="125"/>
      <c r="H203" s="125"/>
      <c r="I203" s="126">
        <f>I204</f>
        <v>48.9</v>
      </c>
      <c r="J203" s="126">
        <f t="shared" ref="J203:K206" si="103">J204</f>
        <v>50.9</v>
      </c>
      <c r="K203" s="126">
        <f t="shared" si="103"/>
        <v>52.9</v>
      </c>
    </row>
    <row r="204" spans="1:11" ht="38.25" x14ac:dyDescent="0.2">
      <c r="A204" s="127" t="s">
        <v>188</v>
      </c>
      <c r="B204" s="125" t="s">
        <v>234</v>
      </c>
      <c r="C204" s="125" t="s">
        <v>234</v>
      </c>
      <c r="D204" s="125" t="s">
        <v>183</v>
      </c>
      <c r="E204" s="125" t="s">
        <v>8</v>
      </c>
      <c r="F204" s="125"/>
      <c r="G204" s="125"/>
      <c r="H204" s="125"/>
      <c r="I204" s="126">
        <f t="shared" ref="I204:I206" si="104">I205</f>
        <v>48.9</v>
      </c>
      <c r="J204" s="126">
        <f t="shared" si="103"/>
        <v>50.9</v>
      </c>
      <c r="K204" s="126">
        <f t="shared" si="103"/>
        <v>52.9</v>
      </c>
    </row>
    <row r="205" spans="1:11" ht="12" customHeight="1" x14ac:dyDescent="0.2">
      <c r="A205" s="127" t="s">
        <v>236</v>
      </c>
      <c r="B205" s="125" t="s">
        <v>234</v>
      </c>
      <c r="C205" s="125" t="s">
        <v>234</v>
      </c>
      <c r="D205" s="125" t="s">
        <v>183</v>
      </c>
      <c r="E205" s="125" t="s">
        <v>8</v>
      </c>
      <c r="F205" s="125" t="s">
        <v>184</v>
      </c>
      <c r="G205" s="125" t="s">
        <v>235</v>
      </c>
      <c r="H205" s="128"/>
      <c r="I205" s="126">
        <f t="shared" si="104"/>
        <v>48.9</v>
      </c>
      <c r="J205" s="126">
        <f t="shared" si="103"/>
        <v>50.9</v>
      </c>
      <c r="K205" s="126">
        <f t="shared" si="103"/>
        <v>52.9</v>
      </c>
    </row>
    <row r="206" spans="1:11" ht="25.5" x14ac:dyDescent="0.2">
      <c r="A206" s="124" t="s">
        <v>159</v>
      </c>
      <c r="B206" s="125" t="s">
        <v>234</v>
      </c>
      <c r="C206" s="125" t="s">
        <v>234</v>
      </c>
      <c r="D206" s="125" t="s">
        <v>183</v>
      </c>
      <c r="E206" s="125" t="s">
        <v>8</v>
      </c>
      <c r="F206" s="125" t="s">
        <v>184</v>
      </c>
      <c r="G206" s="125" t="s">
        <v>235</v>
      </c>
      <c r="H206" s="125" t="s">
        <v>157</v>
      </c>
      <c r="I206" s="126">
        <f t="shared" si="104"/>
        <v>48.9</v>
      </c>
      <c r="J206" s="126">
        <f t="shared" si="103"/>
        <v>50.9</v>
      </c>
      <c r="K206" s="126">
        <f t="shared" si="103"/>
        <v>52.9</v>
      </c>
    </row>
    <row r="207" spans="1:11" ht="38.25" x14ac:dyDescent="0.2">
      <c r="A207" s="124" t="s">
        <v>160</v>
      </c>
      <c r="B207" s="125" t="s">
        <v>234</v>
      </c>
      <c r="C207" s="125" t="s">
        <v>234</v>
      </c>
      <c r="D207" s="125" t="s">
        <v>183</v>
      </c>
      <c r="E207" s="125" t="s">
        <v>8</v>
      </c>
      <c r="F207" s="125" t="s">
        <v>184</v>
      </c>
      <c r="G207" s="125" t="s">
        <v>235</v>
      </c>
      <c r="H207" s="125" t="s">
        <v>158</v>
      </c>
      <c r="I207" s="126">
        <f>'Приложение 3'!J120</f>
        <v>48.9</v>
      </c>
      <c r="J207" s="126">
        <f>'Приложение 3'!K120</f>
        <v>50.9</v>
      </c>
      <c r="K207" s="126">
        <f>'Приложение 3'!L120</f>
        <v>52.9</v>
      </c>
    </row>
    <row r="208" spans="1:11" x14ac:dyDescent="0.2">
      <c r="A208" s="127" t="s">
        <v>298</v>
      </c>
      <c r="B208" s="125" t="s">
        <v>234</v>
      </c>
      <c r="C208" s="125" t="s">
        <v>224</v>
      </c>
      <c r="D208" s="125"/>
      <c r="E208" s="125"/>
      <c r="F208" s="125"/>
      <c r="G208" s="125"/>
      <c r="H208" s="125"/>
      <c r="I208" s="126">
        <f>I215+I209</f>
        <v>2267.3000000000002</v>
      </c>
      <c r="J208" s="126">
        <f t="shared" ref="J208:K208" si="105">J215+J209</f>
        <v>2277.6999999999998</v>
      </c>
      <c r="K208" s="126">
        <f t="shared" si="105"/>
        <v>2288.3000000000002</v>
      </c>
    </row>
    <row r="209" spans="1:11" ht="39" customHeight="1" x14ac:dyDescent="0.2">
      <c r="A209" s="127" t="s">
        <v>499</v>
      </c>
      <c r="B209" s="125" t="s">
        <v>234</v>
      </c>
      <c r="C209" s="125" t="s">
        <v>224</v>
      </c>
      <c r="D209" s="125" t="s">
        <v>142</v>
      </c>
      <c r="E209" s="125" t="s">
        <v>184</v>
      </c>
      <c r="F209" s="125"/>
      <c r="G209" s="125"/>
      <c r="H209" s="125"/>
      <c r="I209" s="126">
        <f>I210</f>
        <v>971.1</v>
      </c>
      <c r="J209" s="126">
        <f t="shared" ref="J209:K213" si="106">J210</f>
        <v>971.1</v>
      </c>
      <c r="K209" s="126">
        <f t="shared" si="106"/>
        <v>971.1</v>
      </c>
    </row>
    <row r="210" spans="1:11" ht="36.75" customHeight="1" x14ac:dyDescent="0.2">
      <c r="A210" s="127" t="s">
        <v>498</v>
      </c>
      <c r="B210" s="125" t="s">
        <v>234</v>
      </c>
      <c r="C210" s="125" t="s">
        <v>224</v>
      </c>
      <c r="D210" s="125" t="s">
        <v>142</v>
      </c>
      <c r="E210" s="125" t="s">
        <v>9</v>
      </c>
      <c r="F210" s="125"/>
      <c r="G210" s="125"/>
      <c r="H210" s="125"/>
      <c r="I210" s="126">
        <f t="shared" ref="I210:I213" si="107">I211</f>
        <v>971.1</v>
      </c>
      <c r="J210" s="126">
        <f t="shared" si="106"/>
        <v>971.1</v>
      </c>
      <c r="K210" s="126">
        <f t="shared" si="106"/>
        <v>971.1</v>
      </c>
    </row>
    <row r="211" spans="1:11" ht="25.5" x14ac:dyDescent="0.2">
      <c r="A211" s="127" t="s">
        <v>351</v>
      </c>
      <c r="B211" s="125" t="s">
        <v>234</v>
      </c>
      <c r="C211" s="125" t="s">
        <v>224</v>
      </c>
      <c r="D211" s="125" t="s">
        <v>142</v>
      </c>
      <c r="E211" s="125" t="s">
        <v>9</v>
      </c>
      <c r="F211" s="125" t="s">
        <v>20</v>
      </c>
      <c r="G211" s="125"/>
      <c r="H211" s="125"/>
      <c r="I211" s="126">
        <f t="shared" si="107"/>
        <v>971.1</v>
      </c>
      <c r="J211" s="126">
        <f t="shared" si="106"/>
        <v>971.1</v>
      </c>
      <c r="K211" s="126">
        <f t="shared" si="106"/>
        <v>971.1</v>
      </c>
    </row>
    <row r="212" spans="1:11" ht="51" x14ac:dyDescent="0.2">
      <c r="A212" s="129" t="s">
        <v>352</v>
      </c>
      <c r="B212" s="125" t="s">
        <v>234</v>
      </c>
      <c r="C212" s="125" t="s">
        <v>224</v>
      </c>
      <c r="D212" s="125" t="s">
        <v>142</v>
      </c>
      <c r="E212" s="125" t="s">
        <v>9</v>
      </c>
      <c r="F212" s="125" t="s">
        <v>20</v>
      </c>
      <c r="G212" s="125" t="s">
        <v>350</v>
      </c>
      <c r="H212" s="125"/>
      <c r="I212" s="126">
        <f t="shared" si="107"/>
        <v>971.1</v>
      </c>
      <c r="J212" s="126">
        <f t="shared" si="106"/>
        <v>971.1</v>
      </c>
      <c r="K212" s="126">
        <f t="shared" si="106"/>
        <v>971.1</v>
      </c>
    </row>
    <row r="213" spans="1:11" ht="27" customHeight="1" x14ac:dyDescent="0.2">
      <c r="A213" s="124" t="s">
        <v>255</v>
      </c>
      <c r="B213" s="125" t="s">
        <v>234</v>
      </c>
      <c r="C213" s="125" t="s">
        <v>224</v>
      </c>
      <c r="D213" s="125" t="s">
        <v>142</v>
      </c>
      <c r="E213" s="125" t="s">
        <v>9</v>
      </c>
      <c r="F213" s="125" t="s">
        <v>20</v>
      </c>
      <c r="G213" s="125" t="s">
        <v>350</v>
      </c>
      <c r="H213" s="125" t="s">
        <v>252</v>
      </c>
      <c r="I213" s="126">
        <f t="shared" si="107"/>
        <v>971.1</v>
      </c>
      <c r="J213" s="126">
        <f t="shared" si="106"/>
        <v>971.1</v>
      </c>
      <c r="K213" s="126">
        <f t="shared" si="106"/>
        <v>971.1</v>
      </c>
    </row>
    <row r="214" spans="1:11" x14ac:dyDescent="0.2">
      <c r="A214" s="124" t="s">
        <v>277</v>
      </c>
      <c r="B214" s="125" t="s">
        <v>234</v>
      </c>
      <c r="C214" s="125" t="s">
        <v>224</v>
      </c>
      <c r="D214" s="125" t="s">
        <v>142</v>
      </c>
      <c r="E214" s="125" t="s">
        <v>9</v>
      </c>
      <c r="F214" s="125" t="s">
        <v>20</v>
      </c>
      <c r="G214" s="125" t="s">
        <v>350</v>
      </c>
      <c r="H214" s="125" t="s">
        <v>273</v>
      </c>
      <c r="I214" s="126">
        <f>'Приложение 3'!J345</f>
        <v>971.1</v>
      </c>
      <c r="J214" s="126">
        <f>'Приложение 3'!K345</f>
        <v>971.1</v>
      </c>
      <c r="K214" s="126">
        <f>'Приложение 3'!L345</f>
        <v>971.1</v>
      </c>
    </row>
    <row r="215" spans="1:11" ht="25.5" x14ac:dyDescent="0.2">
      <c r="A215" s="127" t="s">
        <v>187</v>
      </c>
      <c r="B215" s="125" t="s">
        <v>234</v>
      </c>
      <c r="C215" s="125" t="s">
        <v>224</v>
      </c>
      <c r="D215" s="125" t="s">
        <v>183</v>
      </c>
      <c r="E215" s="125" t="s">
        <v>184</v>
      </c>
      <c r="F215" s="125"/>
      <c r="G215" s="125"/>
      <c r="H215" s="125"/>
      <c r="I215" s="126">
        <f>I216</f>
        <v>1296.2</v>
      </c>
      <c r="J215" s="126">
        <f t="shared" ref="J215:K215" si="108">J216</f>
        <v>1306.5999999999999</v>
      </c>
      <c r="K215" s="126">
        <f t="shared" si="108"/>
        <v>1317.2</v>
      </c>
    </row>
    <row r="216" spans="1:11" ht="38.25" x14ac:dyDescent="0.2">
      <c r="A216" s="127" t="s">
        <v>188</v>
      </c>
      <c r="B216" s="125" t="s">
        <v>234</v>
      </c>
      <c r="C216" s="125" t="s">
        <v>224</v>
      </c>
      <c r="D216" s="125" t="s">
        <v>183</v>
      </c>
      <c r="E216" s="125" t="s">
        <v>8</v>
      </c>
      <c r="F216" s="125" t="s">
        <v>185</v>
      </c>
      <c r="G216" s="125"/>
      <c r="H216" s="125"/>
      <c r="I216" s="126">
        <f>I217+I220</f>
        <v>1296.2</v>
      </c>
      <c r="J216" s="126">
        <f t="shared" ref="J216:K216" si="109">J217+J220</f>
        <v>1306.5999999999999</v>
      </c>
      <c r="K216" s="126">
        <f t="shared" si="109"/>
        <v>1317.2</v>
      </c>
    </row>
    <row r="217" spans="1:11" ht="25.5" x14ac:dyDescent="0.2">
      <c r="A217" s="130" t="s">
        <v>276</v>
      </c>
      <c r="B217" s="125" t="s">
        <v>234</v>
      </c>
      <c r="C217" s="125" t="s">
        <v>224</v>
      </c>
      <c r="D217" s="125" t="s">
        <v>183</v>
      </c>
      <c r="E217" s="125" t="s">
        <v>8</v>
      </c>
      <c r="F217" s="125" t="s">
        <v>185</v>
      </c>
      <c r="G217" s="125" t="s">
        <v>272</v>
      </c>
      <c r="H217" s="125"/>
      <c r="I217" s="126">
        <f>I218</f>
        <v>253.8</v>
      </c>
      <c r="J217" s="126">
        <f t="shared" ref="J217:K218" si="110">J218</f>
        <v>253.8</v>
      </c>
      <c r="K217" s="126">
        <f t="shared" si="110"/>
        <v>253.8</v>
      </c>
    </row>
    <row r="218" spans="1:11" ht="32.25" customHeight="1" x14ac:dyDescent="0.2">
      <c r="A218" s="124" t="s">
        <v>255</v>
      </c>
      <c r="B218" s="125" t="s">
        <v>234</v>
      </c>
      <c r="C218" s="125" t="s">
        <v>224</v>
      </c>
      <c r="D218" s="125" t="s">
        <v>183</v>
      </c>
      <c r="E218" s="125" t="s">
        <v>8</v>
      </c>
      <c r="F218" s="125" t="s">
        <v>185</v>
      </c>
      <c r="G218" s="125" t="s">
        <v>272</v>
      </c>
      <c r="H218" s="125" t="s">
        <v>252</v>
      </c>
      <c r="I218" s="126">
        <f>I219</f>
        <v>253.8</v>
      </c>
      <c r="J218" s="126">
        <f t="shared" si="110"/>
        <v>253.8</v>
      </c>
      <c r="K218" s="126">
        <f t="shared" si="110"/>
        <v>253.8</v>
      </c>
    </row>
    <row r="219" spans="1:11" x14ac:dyDescent="0.2">
      <c r="A219" s="124" t="s">
        <v>277</v>
      </c>
      <c r="B219" s="125" t="s">
        <v>234</v>
      </c>
      <c r="C219" s="125" t="s">
        <v>224</v>
      </c>
      <c r="D219" s="125" t="s">
        <v>183</v>
      </c>
      <c r="E219" s="125" t="s">
        <v>8</v>
      </c>
      <c r="F219" s="125" t="s">
        <v>185</v>
      </c>
      <c r="G219" s="125" t="s">
        <v>272</v>
      </c>
      <c r="H219" s="125" t="s">
        <v>273</v>
      </c>
      <c r="I219" s="126">
        <f>'Приложение 3'!J228</f>
        <v>253.8</v>
      </c>
      <c r="J219" s="126">
        <f>'Приложение 3'!K228</f>
        <v>253.8</v>
      </c>
      <c r="K219" s="126">
        <f>'Приложение 3'!L228</f>
        <v>253.8</v>
      </c>
    </row>
    <row r="220" spans="1:11" ht="52.5" customHeight="1" x14ac:dyDescent="0.2">
      <c r="A220" s="127" t="s">
        <v>300</v>
      </c>
      <c r="B220" s="125" t="s">
        <v>234</v>
      </c>
      <c r="C220" s="125" t="s">
        <v>224</v>
      </c>
      <c r="D220" s="125" t="s">
        <v>183</v>
      </c>
      <c r="E220" s="125" t="s">
        <v>8</v>
      </c>
      <c r="F220" s="125" t="s">
        <v>185</v>
      </c>
      <c r="G220" s="125" t="s">
        <v>299</v>
      </c>
      <c r="H220" s="125"/>
      <c r="I220" s="126">
        <f>I221+I223</f>
        <v>1042.4000000000001</v>
      </c>
      <c r="J220" s="126">
        <f t="shared" ref="J220:K220" si="111">J221+J223</f>
        <v>1052.8</v>
      </c>
      <c r="K220" s="126">
        <f t="shared" si="111"/>
        <v>1063.4000000000001</v>
      </c>
    </row>
    <row r="221" spans="1:11" ht="61.5" customHeight="1" x14ac:dyDescent="0.2">
      <c r="A221" s="127" t="s">
        <v>148</v>
      </c>
      <c r="B221" s="125" t="s">
        <v>234</v>
      </c>
      <c r="C221" s="125" t="s">
        <v>224</v>
      </c>
      <c r="D221" s="125" t="s">
        <v>183</v>
      </c>
      <c r="E221" s="125" t="s">
        <v>8</v>
      </c>
      <c r="F221" s="125" t="s">
        <v>185</v>
      </c>
      <c r="G221" s="125" t="s">
        <v>299</v>
      </c>
      <c r="H221" s="125" t="s">
        <v>147</v>
      </c>
      <c r="I221" s="126">
        <f>I222</f>
        <v>1025.5</v>
      </c>
      <c r="J221" s="126">
        <f t="shared" ref="J221:K221" si="112">J222</f>
        <v>1035.7</v>
      </c>
      <c r="K221" s="126">
        <f t="shared" si="112"/>
        <v>1046.2</v>
      </c>
    </row>
    <row r="222" spans="1:11" ht="25.5" x14ac:dyDescent="0.2">
      <c r="A222" s="124" t="s">
        <v>200</v>
      </c>
      <c r="B222" s="125" t="s">
        <v>234</v>
      </c>
      <c r="C222" s="125" t="s">
        <v>224</v>
      </c>
      <c r="D222" s="125" t="s">
        <v>183</v>
      </c>
      <c r="E222" s="125" t="s">
        <v>8</v>
      </c>
      <c r="F222" s="125" t="s">
        <v>185</v>
      </c>
      <c r="G222" s="125" t="s">
        <v>299</v>
      </c>
      <c r="H222" s="125" t="s">
        <v>197</v>
      </c>
      <c r="I222" s="126">
        <f>'Приложение 3'!J231</f>
        <v>1025.5</v>
      </c>
      <c r="J222" s="126">
        <f>'Приложение 3'!K231</f>
        <v>1035.7</v>
      </c>
      <c r="K222" s="126">
        <f>'Приложение 3'!L231</f>
        <v>1046.2</v>
      </c>
    </row>
    <row r="223" spans="1:11" ht="25.5" x14ac:dyDescent="0.2">
      <c r="A223" s="124" t="s">
        <v>159</v>
      </c>
      <c r="B223" s="125" t="s">
        <v>234</v>
      </c>
      <c r="C223" s="125" t="s">
        <v>224</v>
      </c>
      <c r="D223" s="125" t="s">
        <v>183</v>
      </c>
      <c r="E223" s="125" t="s">
        <v>8</v>
      </c>
      <c r="F223" s="125" t="s">
        <v>185</v>
      </c>
      <c r="G223" s="125" t="s">
        <v>299</v>
      </c>
      <c r="H223" s="125" t="s">
        <v>157</v>
      </c>
      <c r="I223" s="126">
        <f>I224</f>
        <v>16.899999999999999</v>
      </c>
      <c r="J223" s="126">
        <f t="shared" ref="J223:K223" si="113">J224</f>
        <v>17.100000000000001</v>
      </c>
      <c r="K223" s="126">
        <f t="shared" si="113"/>
        <v>17.2</v>
      </c>
    </row>
    <row r="224" spans="1:11" ht="38.25" x14ac:dyDescent="0.2">
      <c r="A224" s="124" t="s">
        <v>160</v>
      </c>
      <c r="B224" s="125" t="s">
        <v>234</v>
      </c>
      <c r="C224" s="125" t="s">
        <v>224</v>
      </c>
      <c r="D224" s="125" t="s">
        <v>183</v>
      </c>
      <c r="E224" s="125" t="s">
        <v>8</v>
      </c>
      <c r="F224" s="125" t="s">
        <v>185</v>
      </c>
      <c r="G224" s="125" t="s">
        <v>299</v>
      </c>
      <c r="H224" s="125" t="s">
        <v>158</v>
      </c>
      <c r="I224" s="126">
        <f>'Приложение 3'!J233</f>
        <v>16.899999999999999</v>
      </c>
      <c r="J224" s="126">
        <f>'Приложение 3'!K233</f>
        <v>17.100000000000001</v>
      </c>
      <c r="K224" s="126">
        <f>'Приложение 3'!L233</f>
        <v>17.2</v>
      </c>
    </row>
    <row r="225" spans="1:11" x14ac:dyDescent="0.2">
      <c r="A225" s="127" t="s">
        <v>302</v>
      </c>
      <c r="B225" s="125" t="s">
        <v>301</v>
      </c>
      <c r="C225" s="125"/>
      <c r="D225" s="125"/>
      <c r="E225" s="125"/>
      <c r="F225" s="125"/>
      <c r="G225" s="125"/>
      <c r="H225" s="125"/>
      <c r="I225" s="126">
        <f>I226+I237</f>
        <v>20030.300000000003</v>
      </c>
      <c r="J225" s="126">
        <f>J226+J237</f>
        <v>18680.599999999999</v>
      </c>
      <c r="K225" s="126">
        <f>K226+K237</f>
        <v>16042.2</v>
      </c>
    </row>
    <row r="226" spans="1:11" x14ac:dyDescent="0.2">
      <c r="A226" s="127" t="s">
        <v>354</v>
      </c>
      <c r="B226" s="125" t="s">
        <v>301</v>
      </c>
      <c r="C226" s="125" t="s">
        <v>139</v>
      </c>
      <c r="D226" s="125"/>
      <c r="E226" s="125"/>
      <c r="F226" s="125"/>
      <c r="G226" s="125"/>
      <c r="H226" s="125"/>
      <c r="I226" s="126">
        <f>I227</f>
        <v>17020.300000000003</v>
      </c>
      <c r="J226" s="126">
        <f t="shared" ref="J226:K226" si="114">J227</f>
        <v>15641</v>
      </c>
      <c r="K226" s="126">
        <f t="shared" si="114"/>
        <v>12972.7</v>
      </c>
    </row>
    <row r="227" spans="1:11" ht="41.25" customHeight="1" x14ac:dyDescent="0.2">
      <c r="A227" s="127" t="s">
        <v>500</v>
      </c>
      <c r="B227" s="125" t="s">
        <v>301</v>
      </c>
      <c r="C227" s="125" t="s">
        <v>139</v>
      </c>
      <c r="D227" s="125" t="s">
        <v>190</v>
      </c>
      <c r="E227" s="125" t="s">
        <v>184</v>
      </c>
      <c r="F227" s="125"/>
      <c r="G227" s="125"/>
      <c r="H227" s="125"/>
      <c r="I227" s="126">
        <f>I228</f>
        <v>17020.300000000003</v>
      </c>
      <c r="J227" s="126">
        <f t="shared" ref="J227:K227" si="115">J228</f>
        <v>15641</v>
      </c>
      <c r="K227" s="126">
        <f t="shared" si="115"/>
        <v>12972.7</v>
      </c>
    </row>
    <row r="228" spans="1:11" x14ac:dyDescent="0.2">
      <c r="A228" s="127" t="s">
        <v>296</v>
      </c>
      <c r="B228" s="125" t="s">
        <v>301</v>
      </c>
      <c r="C228" s="125" t="s">
        <v>139</v>
      </c>
      <c r="D228" s="125" t="s">
        <v>190</v>
      </c>
      <c r="E228" s="125" t="s">
        <v>8</v>
      </c>
      <c r="F228" s="125"/>
      <c r="G228" s="125"/>
      <c r="H228" s="125"/>
      <c r="I228" s="126">
        <f>I229+I233</f>
        <v>17020.300000000003</v>
      </c>
      <c r="J228" s="126">
        <f t="shared" ref="J228:K228" si="116">J229+J233</f>
        <v>15641</v>
      </c>
      <c r="K228" s="126">
        <f t="shared" si="116"/>
        <v>12972.7</v>
      </c>
    </row>
    <row r="229" spans="1:11" ht="51.75" customHeight="1" x14ac:dyDescent="0.2">
      <c r="A229" s="127" t="s">
        <v>355</v>
      </c>
      <c r="B229" s="125" t="s">
        <v>301</v>
      </c>
      <c r="C229" s="125" t="s">
        <v>139</v>
      </c>
      <c r="D229" s="125" t="s">
        <v>190</v>
      </c>
      <c r="E229" s="125" t="s">
        <v>8</v>
      </c>
      <c r="F229" s="125" t="s">
        <v>201</v>
      </c>
      <c r="G229" s="125"/>
      <c r="H229" s="125"/>
      <c r="I229" s="126">
        <f>I230</f>
        <v>12321.7</v>
      </c>
      <c r="J229" s="126">
        <f t="shared" ref="J229:K235" si="117">J230</f>
        <v>10641.800000000001</v>
      </c>
      <c r="K229" s="126">
        <f t="shared" si="117"/>
        <v>8274.1</v>
      </c>
    </row>
    <row r="230" spans="1:11" ht="25.5" customHeight="1" x14ac:dyDescent="0.2">
      <c r="A230" s="127" t="s">
        <v>356</v>
      </c>
      <c r="B230" s="125" t="s">
        <v>301</v>
      </c>
      <c r="C230" s="125" t="s">
        <v>139</v>
      </c>
      <c r="D230" s="125" t="s">
        <v>190</v>
      </c>
      <c r="E230" s="125" t="s">
        <v>8</v>
      </c>
      <c r="F230" s="125" t="s">
        <v>201</v>
      </c>
      <c r="G230" s="125" t="s">
        <v>353</v>
      </c>
      <c r="H230" s="125"/>
      <c r="I230" s="126">
        <f t="shared" ref="I230:I231" si="118">I231</f>
        <v>12321.7</v>
      </c>
      <c r="J230" s="126">
        <f t="shared" si="117"/>
        <v>10641.800000000001</v>
      </c>
      <c r="K230" s="126">
        <f t="shared" si="117"/>
        <v>8274.1</v>
      </c>
    </row>
    <row r="231" spans="1:11" ht="30" customHeight="1" x14ac:dyDescent="0.2">
      <c r="A231" s="124" t="s">
        <v>255</v>
      </c>
      <c r="B231" s="125" t="s">
        <v>301</v>
      </c>
      <c r="C231" s="125" t="s">
        <v>139</v>
      </c>
      <c r="D231" s="125" t="s">
        <v>190</v>
      </c>
      <c r="E231" s="125" t="s">
        <v>8</v>
      </c>
      <c r="F231" s="125" t="s">
        <v>201</v>
      </c>
      <c r="G231" s="125" t="s">
        <v>353</v>
      </c>
      <c r="H231" s="125" t="s">
        <v>252</v>
      </c>
      <c r="I231" s="126">
        <f t="shared" si="118"/>
        <v>12321.7</v>
      </c>
      <c r="J231" s="126">
        <f t="shared" si="117"/>
        <v>10641.800000000001</v>
      </c>
      <c r="K231" s="126">
        <f t="shared" si="117"/>
        <v>8274.1</v>
      </c>
    </row>
    <row r="232" spans="1:11" x14ac:dyDescent="0.2">
      <c r="A232" s="124" t="s">
        <v>277</v>
      </c>
      <c r="B232" s="125" t="s">
        <v>301</v>
      </c>
      <c r="C232" s="125" t="s">
        <v>139</v>
      </c>
      <c r="D232" s="125" t="s">
        <v>190</v>
      </c>
      <c r="E232" s="125" t="s">
        <v>8</v>
      </c>
      <c r="F232" s="125" t="s">
        <v>201</v>
      </c>
      <c r="G232" s="125" t="s">
        <v>353</v>
      </c>
      <c r="H232" s="125" t="s">
        <v>273</v>
      </c>
      <c r="I232" s="126">
        <f>'Приложение 3'!J353</f>
        <v>12321.7</v>
      </c>
      <c r="J232" s="126">
        <f>'Приложение 3'!K353</f>
        <v>10641.800000000001</v>
      </c>
      <c r="K232" s="126">
        <f>'Приложение 3'!L353</f>
        <v>8274.1</v>
      </c>
    </row>
    <row r="233" spans="1:11" ht="25.5" x14ac:dyDescent="0.2">
      <c r="A233" s="127" t="s">
        <v>358</v>
      </c>
      <c r="B233" s="125" t="s">
        <v>301</v>
      </c>
      <c r="C233" s="125" t="s">
        <v>139</v>
      </c>
      <c r="D233" s="125" t="s">
        <v>190</v>
      </c>
      <c r="E233" s="125" t="s">
        <v>8</v>
      </c>
      <c r="F233" s="125" t="s">
        <v>151</v>
      </c>
      <c r="G233" s="125"/>
      <c r="H233" s="125"/>
      <c r="I233" s="126">
        <f>I234</f>
        <v>4698.6000000000004</v>
      </c>
      <c r="J233" s="126">
        <f t="shared" si="117"/>
        <v>4999.2</v>
      </c>
      <c r="K233" s="126">
        <f t="shared" si="117"/>
        <v>4698.6000000000004</v>
      </c>
    </row>
    <row r="234" spans="1:11" x14ac:dyDescent="0.2">
      <c r="A234" s="127" t="s">
        <v>359</v>
      </c>
      <c r="B234" s="125" t="s">
        <v>301</v>
      </c>
      <c r="C234" s="125" t="s">
        <v>139</v>
      </c>
      <c r="D234" s="125" t="s">
        <v>190</v>
      </c>
      <c r="E234" s="125" t="s">
        <v>8</v>
      </c>
      <c r="F234" s="125" t="s">
        <v>151</v>
      </c>
      <c r="G234" s="125" t="s">
        <v>357</v>
      </c>
      <c r="H234" s="125"/>
      <c r="I234" s="126">
        <f t="shared" ref="I234:I235" si="119">I235</f>
        <v>4698.6000000000004</v>
      </c>
      <c r="J234" s="126">
        <f t="shared" si="117"/>
        <v>4999.2</v>
      </c>
      <c r="K234" s="126">
        <f t="shared" si="117"/>
        <v>4698.6000000000004</v>
      </c>
    </row>
    <row r="235" spans="1:11" ht="27" customHeight="1" x14ac:dyDescent="0.2">
      <c r="A235" s="124" t="s">
        <v>255</v>
      </c>
      <c r="B235" s="125" t="s">
        <v>301</v>
      </c>
      <c r="C235" s="125" t="s">
        <v>139</v>
      </c>
      <c r="D235" s="125" t="s">
        <v>190</v>
      </c>
      <c r="E235" s="125" t="s">
        <v>8</v>
      </c>
      <c r="F235" s="125" t="s">
        <v>151</v>
      </c>
      <c r="G235" s="125" t="s">
        <v>357</v>
      </c>
      <c r="H235" s="125" t="s">
        <v>252</v>
      </c>
      <c r="I235" s="126">
        <f t="shared" si="119"/>
        <v>4698.6000000000004</v>
      </c>
      <c r="J235" s="126">
        <f t="shared" si="117"/>
        <v>4999.2</v>
      </c>
      <c r="K235" s="126">
        <f t="shared" si="117"/>
        <v>4698.6000000000004</v>
      </c>
    </row>
    <row r="236" spans="1:11" x14ac:dyDescent="0.2">
      <c r="A236" s="124" t="s">
        <v>277</v>
      </c>
      <c r="B236" s="125" t="s">
        <v>301</v>
      </c>
      <c r="C236" s="125" t="s">
        <v>139</v>
      </c>
      <c r="D236" s="125" t="s">
        <v>190</v>
      </c>
      <c r="E236" s="125" t="s">
        <v>8</v>
      </c>
      <c r="F236" s="125" t="s">
        <v>151</v>
      </c>
      <c r="G236" s="125" t="s">
        <v>357</v>
      </c>
      <c r="H236" s="125" t="s">
        <v>273</v>
      </c>
      <c r="I236" s="126">
        <f>'Приложение 3'!J357</f>
        <v>4698.6000000000004</v>
      </c>
      <c r="J236" s="126">
        <f>'Приложение 3'!K357</f>
        <v>4999.2</v>
      </c>
      <c r="K236" s="126">
        <f>'Приложение 3'!L357</f>
        <v>4698.6000000000004</v>
      </c>
    </row>
    <row r="237" spans="1:11" ht="25.5" x14ac:dyDescent="0.2">
      <c r="A237" s="127" t="s">
        <v>303</v>
      </c>
      <c r="B237" s="125" t="s">
        <v>301</v>
      </c>
      <c r="C237" s="125" t="s">
        <v>151</v>
      </c>
      <c r="D237" s="125"/>
      <c r="E237" s="125"/>
      <c r="F237" s="125"/>
      <c r="G237" s="125"/>
      <c r="H237" s="125"/>
      <c r="I237" s="126">
        <f>I238</f>
        <v>3010</v>
      </c>
      <c r="J237" s="126">
        <f t="shared" ref="J237:K242" si="120">J238</f>
        <v>3039.6</v>
      </c>
      <c r="K237" s="126">
        <f t="shared" si="120"/>
        <v>3069.5</v>
      </c>
    </row>
    <row r="238" spans="1:11" ht="37.5" customHeight="1" x14ac:dyDescent="0.2">
      <c r="A238" s="127" t="s">
        <v>500</v>
      </c>
      <c r="B238" s="125" t="s">
        <v>301</v>
      </c>
      <c r="C238" s="125" t="s">
        <v>151</v>
      </c>
      <c r="D238" s="125" t="s">
        <v>190</v>
      </c>
      <c r="E238" s="125" t="s">
        <v>184</v>
      </c>
      <c r="F238" s="125"/>
      <c r="G238" s="125"/>
      <c r="H238" s="125"/>
      <c r="I238" s="126">
        <f t="shared" ref="I238:I242" si="121">I239</f>
        <v>3010</v>
      </c>
      <c r="J238" s="126">
        <f t="shared" si="120"/>
        <v>3039.6</v>
      </c>
      <c r="K238" s="126">
        <f t="shared" si="120"/>
        <v>3069.5</v>
      </c>
    </row>
    <row r="239" spans="1:11" x14ac:dyDescent="0.2">
      <c r="A239" s="127" t="s">
        <v>296</v>
      </c>
      <c r="B239" s="125" t="s">
        <v>301</v>
      </c>
      <c r="C239" s="125" t="s">
        <v>151</v>
      </c>
      <c r="D239" s="125" t="s">
        <v>190</v>
      </c>
      <c r="E239" s="125" t="s">
        <v>8</v>
      </c>
      <c r="F239" s="125"/>
      <c r="G239" s="125"/>
      <c r="H239" s="125"/>
      <c r="I239" s="126">
        <f t="shared" si="121"/>
        <v>3010</v>
      </c>
      <c r="J239" s="126">
        <f t="shared" si="120"/>
        <v>3039.6</v>
      </c>
      <c r="K239" s="126">
        <f t="shared" si="120"/>
        <v>3069.5</v>
      </c>
    </row>
    <row r="240" spans="1:11" ht="54" customHeight="1" x14ac:dyDescent="0.2">
      <c r="A240" s="130" t="s">
        <v>304</v>
      </c>
      <c r="B240" s="125" t="s">
        <v>301</v>
      </c>
      <c r="C240" s="125" t="s">
        <v>151</v>
      </c>
      <c r="D240" s="125" t="s">
        <v>190</v>
      </c>
      <c r="E240" s="125" t="s">
        <v>8</v>
      </c>
      <c r="F240" s="125" t="s">
        <v>201</v>
      </c>
      <c r="G240" s="125"/>
      <c r="H240" s="125"/>
      <c r="I240" s="126">
        <f t="shared" si="121"/>
        <v>3010</v>
      </c>
      <c r="J240" s="126">
        <f t="shared" si="120"/>
        <v>3039.6</v>
      </c>
      <c r="K240" s="126">
        <f t="shared" si="120"/>
        <v>3069.5</v>
      </c>
    </row>
    <row r="241" spans="1:11" ht="25.5" x14ac:dyDescent="0.2">
      <c r="A241" s="130" t="s">
        <v>276</v>
      </c>
      <c r="B241" s="125" t="s">
        <v>301</v>
      </c>
      <c r="C241" s="125" t="s">
        <v>151</v>
      </c>
      <c r="D241" s="125" t="s">
        <v>190</v>
      </c>
      <c r="E241" s="125" t="s">
        <v>8</v>
      </c>
      <c r="F241" s="125" t="s">
        <v>201</v>
      </c>
      <c r="G241" s="125" t="s">
        <v>272</v>
      </c>
      <c r="H241" s="125"/>
      <c r="I241" s="126">
        <f t="shared" si="121"/>
        <v>3010</v>
      </c>
      <c r="J241" s="126">
        <f t="shared" si="120"/>
        <v>3039.6</v>
      </c>
      <c r="K241" s="126">
        <f t="shared" si="120"/>
        <v>3069.5</v>
      </c>
    </row>
    <row r="242" spans="1:11" ht="29.25" customHeight="1" x14ac:dyDescent="0.2">
      <c r="A242" s="124" t="s">
        <v>255</v>
      </c>
      <c r="B242" s="125" t="s">
        <v>301</v>
      </c>
      <c r="C242" s="125" t="s">
        <v>151</v>
      </c>
      <c r="D242" s="125" t="s">
        <v>190</v>
      </c>
      <c r="E242" s="125" t="s">
        <v>8</v>
      </c>
      <c r="F242" s="125" t="s">
        <v>201</v>
      </c>
      <c r="G242" s="125" t="s">
        <v>272</v>
      </c>
      <c r="H242" s="125" t="s">
        <v>252</v>
      </c>
      <c r="I242" s="126">
        <f t="shared" si="121"/>
        <v>3010</v>
      </c>
      <c r="J242" s="126">
        <f t="shared" si="120"/>
        <v>3039.6</v>
      </c>
      <c r="K242" s="126">
        <f t="shared" si="120"/>
        <v>3069.5</v>
      </c>
    </row>
    <row r="243" spans="1:11" x14ac:dyDescent="0.2">
      <c r="A243" s="124" t="s">
        <v>277</v>
      </c>
      <c r="B243" s="125" t="s">
        <v>301</v>
      </c>
      <c r="C243" s="125" t="s">
        <v>151</v>
      </c>
      <c r="D243" s="125" t="s">
        <v>190</v>
      </c>
      <c r="E243" s="125" t="s">
        <v>8</v>
      </c>
      <c r="F243" s="125" t="s">
        <v>201</v>
      </c>
      <c r="G243" s="125" t="s">
        <v>272</v>
      </c>
      <c r="H243" s="125" t="s">
        <v>273</v>
      </c>
      <c r="I243" s="126">
        <f>'Приложение 3'!J241</f>
        <v>3010</v>
      </c>
      <c r="J243" s="126">
        <f>'Приложение 3'!K241</f>
        <v>3039.6</v>
      </c>
      <c r="K243" s="126">
        <f>'Приложение 3'!L241</f>
        <v>3069.5</v>
      </c>
    </row>
    <row r="244" spans="1:11" x14ac:dyDescent="0.2">
      <c r="A244" s="127" t="s">
        <v>240</v>
      </c>
      <c r="B244" s="125" t="s">
        <v>17</v>
      </c>
      <c r="C244" s="125"/>
      <c r="D244" s="125"/>
      <c r="E244" s="125"/>
      <c r="F244" s="125"/>
      <c r="G244" s="125"/>
      <c r="H244" s="125"/>
      <c r="I244" s="126">
        <f>I245+I252+I276</f>
        <v>11459.6</v>
      </c>
      <c r="J244" s="126">
        <f>J245+J252+J276</f>
        <v>11601.599999999999</v>
      </c>
      <c r="K244" s="126">
        <f>K245+K252+K276</f>
        <v>11601.599999999999</v>
      </c>
    </row>
    <row r="245" spans="1:11" x14ac:dyDescent="0.2">
      <c r="A245" s="127" t="s">
        <v>241</v>
      </c>
      <c r="B245" s="125" t="s">
        <v>17</v>
      </c>
      <c r="C245" s="125" t="s">
        <v>139</v>
      </c>
      <c r="D245" s="125"/>
      <c r="E245" s="125"/>
      <c r="F245" s="125"/>
      <c r="G245" s="125"/>
      <c r="H245" s="125"/>
      <c r="I245" s="126">
        <f>I246</f>
        <v>1733.6</v>
      </c>
      <c r="J245" s="126">
        <f t="shared" ref="J245:K250" si="122">J246</f>
        <v>1775.1</v>
      </c>
      <c r="K245" s="126">
        <f t="shared" si="122"/>
        <v>1775.1</v>
      </c>
    </row>
    <row r="246" spans="1:11" ht="35.25" customHeight="1" x14ac:dyDescent="0.2">
      <c r="A246" s="127" t="s">
        <v>504</v>
      </c>
      <c r="B246" s="125" t="s">
        <v>17</v>
      </c>
      <c r="C246" s="125" t="s">
        <v>139</v>
      </c>
      <c r="D246" s="125" t="s">
        <v>139</v>
      </c>
      <c r="E246" s="125" t="s">
        <v>184</v>
      </c>
      <c r="F246" s="125"/>
      <c r="G246" s="125"/>
      <c r="H246" s="125"/>
      <c r="I246" s="126">
        <f t="shared" ref="I246:I250" si="123">I247</f>
        <v>1733.6</v>
      </c>
      <c r="J246" s="126">
        <f t="shared" si="122"/>
        <v>1775.1</v>
      </c>
      <c r="K246" s="126">
        <f t="shared" si="122"/>
        <v>1775.1</v>
      </c>
    </row>
    <row r="247" spans="1:11" ht="29.25" customHeight="1" x14ac:dyDescent="0.2">
      <c r="A247" s="127" t="s">
        <v>242</v>
      </c>
      <c r="B247" s="125" t="s">
        <v>17</v>
      </c>
      <c r="C247" s="125" t="s">
        <v>139</v>
      </c>
      <c r="D247" s="125" t="s">
        <v>139</v>
      </c>
      <c r="E247" s="125" t="s">
        <v>9</v>
      </c>
      <c r="F247" s="125"/>
      <c r="G247" s="125"/>
      <c r="H247" s="125"/>
      <c r="I247" s="126">
        <f t="shared" si="123"/>
        <v>1733.6</v>
      </c>
      <c r="J247" s="126">
        <f t="shared" si="122"/>
        <v>1775.1</v>
      </c>
      <c r="K247" s="126">
        <f t="shared" si="122"/>
        <v>1775.1</v>
      </c>
    </row>
    <row r="248" spans="1:11" ht="48.75" customHeight="1" x14ac:dyDescent="0.2">
      <c r="A248" s="127" t="s">
        <v>243</v>
      </c>
      <c r="B248" s="125" t="s">
        <v>17</v>
      </c>
      <c r="C248" s="125" t="s">
        <v>139</v>
      </c>
      <c r="D248" s="125" t="s">
        <v>139</v>
      </c>
      <c r="E248" s="125" t="s">
        <v>9</v>
      </c>
      <c r="F248" s="125" t="s">
        <v>190</v>
      </c>
      <c r="G248" s="125"/>
      <c r="H248" s="125"/>
      <c r="I248" s="126">
        <f t="shared" si="123"/>
        <v>1733.6</v>
      </c>
      <c r="J248" s="126">
        <f t="shared" si="122"/>
        <v>1775.1</v>
      </c>
      <c r="K248" s="126">
        <f t="shared" si="122"/>
        <v>1775.1</v>
      </c>
    </row>
    <row r="249" spans="1:11" ht="25.5" x14ac:dyDescent="0.2">
      <c r="A249" s="129" t="s">
        <v>244</v>
      </c>
      <c r="B249" s="125" t="s">
        <v>17</v>
      </c>
      <c r="C249" s="125" t="s">
        <v>139</v>
      </c>
      <c r="D249" s="125" t="s">
        <v>139</v>
      </c>
      <c r="E249" s="125" t="s">
        <v>9</v>
      </c>
      <c r="F249" s="125" t="s">
        <v>190</v>
      </c>
      <c r="G249" s="125" t="s">
        <v>239</v>
      </c>
      <c r="H249" s="128"/>
      <c r="I249" s="126">
        <f t="shared" si="123"/>
        <v>1733.6</v>
      </c>
      <c r="J249" s="126">
        <f t="shared" si="122"/>
        <v>1775.1</v>
      </c>
      <c r="K249" s="126">
        <f t="shared" si="122"/>
        <v>1775.1</v>
      </c>
    </row>
    <row r="250" spans="1:11" ht="25.5" x14ac:dyDescent="0.2">
      <c r="A250" s="124" t="s">
        <v>217</v>
      </c>
      <c r="B250" s="125" t="s">
        <v>17</v>
      </c>
      <c r="C250" s="125" t="s">
        <v>139</v>
      </c>
      <c r="D250" s="125" t="s">
        <v>139</v>
      </c>
      <c r="E250" s="125" t="s">
        <v>9</v>
      </c>
      <c r="F250" s="125" t="s">
        <v>190</v>
      </c>
      <c r="G250" s="125" t="s">
        <v>239</v>
      </c>
      <c r="H250" s="125" t="s">
        <v>208</v>
      </c>
      <c r="I250" s="126">
        <f t="shared" si="123"/>
        <v>1733.6</v>
      </c>
      <c r="J250" s="126">
        <f t="shared" si="122"/>
        <v>1775.1</v>
      </c>
      <c r="K250" s="126">
        <f t="shared" si="122"/>
        <v>1775.1</v>
      </c>
    </row>
    <row r="251" spans="1:11" ht="25.5" x14ac:dyDescent="0.2">
      <c r="A251" s="124" t="s">
        <v>245</v>
      </c>
      <c r="B251" s="125" t="s">
        <v>17</v>
      </c>
      <c r="C251" s="125" t="s">
        <v>139</v>
      </c>
      <c r="D251" s="125" t="s">
        <v>139</v>
      </c>
      <c r="E251" s="125" t="s">
        <v>9</v>
      </c>
      <c r="F251" s="125" t="s">
        <v>190</v>
      </c>
      <c r="G251" s="125" t="s">
        <v>239</v>
      </c>
      <c r="H251" s="125" t="s">
        <v>162</v>
      </c>
      <c r="I251" s="126">
        <f>'Приложение 3'!J128</f>
        <v>1733.6</v>
      </c>
      <c r="J251" s="126">
        <f>'Приложение 3'!K128</f>
        <v>1775.1</v>
      </c>
      <c r="K251" s="126">
        <f>'Приложение 3'!L128</f>
        <v>1775.1</v>
      </c>
    </row>
    <row r="252" spans="1:11" x14ac:dyDescent="0.2">
      <c r="A252" s="127" t="s">
        <v>305</v>
      </c>
      <c r="B252" s="125" t="s">
        <v>17</v>
      </c>
      <c r="C252" s="125" t="s">
        <v>201</v>
      </c>
      <c r="D252" s="125"/>
      <c r="E252" s="125"/>
      <c r="F252" s="125"/>
      <c r="G252" s="125"/>
      <c r="H252" s="125"/>
      <c r="I252" s="126">
        <f>I253+I259+I265</f>
        <v>2540.6000000000004</v>
      </c>
      <c r="J252" s="126">
        <f>J253+J259+J265</f>
        <v>2641.1</v>
      </c>
      <c r="K252" s="126">
        <f>K253+K259+K265</f>
        <v>2641.1</v>
      </c>
    </row>
    <row r="253" spans="1:11" ht="40.5" customHeight="1" x14ac:dyDescent="0.2">
      <c r="A253" s="127" t="s">
        <v>499</v>
      </c>
      <c r="B253" s="125" t="s">
        <v>17</v>
      </c>
      <c r="C253" s="125" t="s">
        <v>201</v>
      </c>
      <c r="D253" s="125" t="s">
        <v>142</v>
      </c>
      <c r="E253" s="125" t="s">
        <v>184</v>
      </c>
      <c r="F253" s="125"/>
      <c r="G253" s="125"/>
      <c r="H253" s="125"/>
      <c r="I253" s="126">
        <f>I254</f>
        <v>1727.9</v>
      </c>
      <c r="J253" s="126">
        <f t="shared" ref="J253:K254" si="124">J254</f>
        <v>1728</v>
      </c>
      <c r="K253" s="126">
        <f t="shared" si="124"/>
        <v>1728</v>
      </c>
    </row>
    <row r="254" spans="1:11" ht="40.5" customHeight="1" x14ac:dyDescent="0.2">
      <c r="A254" s="127" t="s">
        <v>498</v>
      </c>
      <c r="B254" s="125" t="s">
        <v>17</v>
      </c>
      <c r="C254" s="125" t="s">
        <v>201</v>
      </c>
      <c r="D254" s="125" t="s">
        <v>142</v>
      </c>
      <c r="E254" s="125" t="s">
        <v>9</v>
      </c>
      <c r="F254" s="125"/>
      <c r="G254" s="125"/>
      <c r="H254" s="125"/>
      <c r="I254" s="126">
        <f>I255</f>
        <v>1727.9</v>
      </c>
      <c r="J254" s="126">
        <f t="shared" si="124"/>
        <v>1728</v>
      </c>
      <c r="K254" s="126">
        <f t="shared" si="124"/>
        <v>1728</v>
      </c>
    </row>
    <row r="255" spans="1:11" ht="25.5" x14ac:dyDescent="0.2">
      <c r="A255" s="127" t="s">
        <v>292</v>
      </c>
      <c r="B255" s="125" t="s">
        <v>17</v>
      </c>
      <c r="C255" s="125" t="s">
        <v>201</v>
      </c>
      <c r="D255" s="125" t="s">
        <v>142</v>
      </c>
      <c r="E255" s="125" t="s">
        <v>9</v>
      </c>
      <c r="F255" s="125" t="s">
        <v>151</v>
      </c>
      <c r="G255" s="125"/>
      <c r="H255" s="125"/>
      <c r="I255" s="126">
        <f>I256</f>
        <v>1727.9</v>
      </c>
      <c r="J255" s="126">
        <f t="shared" ref="J255:K257" si="125">J256</f>
        <v>1728</v>
      </c>
      <c r="K255" s="126">
        <f t="shared" si="125"/>
        <v>1728</v>
      </c>
    </row>
    <row r="256" spans="1:11" ht="81" customHeight="1" x14ac:dyDescent="0.2">
      <c r="A256" s="130" t="s">
        <v>307</v>
      </c>
      <c r="B256" s="125" t="s">
        <v>17</v>
      </c>
      <c r="C256" s="125" t="s">
        <v>201</v>
      </c>
      <c r="D256" s="125" t="s">
        <v>142</v>
      </c>
      <c r="E256" s="125" t="s">
        <v>9</v>
      </c>
      <c r="F256" s="125" t="s">
        <v>151</v>
      </c>
      <c r="G256" s="125" t="s">
        <v>306</v>
      </c>
      <c r="H256" s="125"/>
      <c r="I256" s="126">
        <f t="shared" ref="I256:I257" si="126">I257</f>
        <v>1727.9</v>
      </c>
      <c r="J256" s="126">
        <f t="shared" si="125"/>
        <v>1728</v>
      </c>
      <c r="K256" s="126">
        <f t="shared" si="125"/>
        <v>1728</v>
      </c>
    </row>
    <row r="257" spans="1:11" ht="28.5" customHeight="1" x14ac:dyDescent="0.2">
      <c r="A257" s="124" t="s">
        <v>255</v>
      </c>
      <c r="B257" s="125" t="s">
        <v>17</v>
      </c>
      <c r="C257" s="125" t="s">
        <v>201</v>
      </c>
      <c r="D257" s="125" t="s">
        <v>142</v>
      </c>
      <c r="E257" s="125" t="s">
        <v>9</v>
      </c>
      <c r="F257" s="125" t="s">
        <v>151</v>
      </c>
      <c r="G257" s="125" t="s">
        <v>306</v>
      </c>
      <c r="H257" s="125" t="s">
        <v>252</v>
      </c>
      <c r="I257" s="126">
        <f t="shared" si="126"/>
        <v>1727.9</v>
      </c>
      <c r="J257" s="126">
        <f t="shared" si="125"/>
        <v>1728</v>
      </c>
      <c r="K257" s="126">
        <f t="shared" si="125"/>
        <v>1728</v>
      </c>
    </row>
    <row r="258" spans="1:11" x14ac:dyDescent="0.2">
      <c r="A258" s="124" t="s">
        <v>277</v>
      </c>
      <c r="B258" s="125" t="s">
        <v>17</v>
      </c>
      <c r="C258" s="125" t="s">
        <v>201</v>
      </c>
      <c r="D258" s="125" t="s">
        <v>142</v>
      </c>
      <c r="E258" s="125" t="s">
        <v>9</v>
      </c>
      <c r="F258" s="125" t="s">
        <v>151</v>
      </c>
      <c r="G258" s="125" t="s">
        <v>306</v>
      </c>
      <c r="H258" s="125" t="s">
        <v>273</v>
      </c>
      <c r="I258" s="126">
        <f>'Приложение 3'!J249</f>
        <v>1727.9</v>
      </c>
      <c r="J258" s="126">
        <f>'Приложение 3'!K249</f>
        <v>1728</v>
      </c>
      <c r="K258" s="126">
        <f>'Приложение 3'!L249</f>
        <v>1728</v>
      </c>
    </row>
    <row r="259" spans="1:11" ht="44.25" customHeight="1" x14ac:dyDescent="0.2">
      <c r="A259" s="127" t="s">
        <v>503</v>
      </c>
      <c r="B259" s="125" t="s">
        <v>17</v>
      </c>
      <c r="C259" s="125" t="s">
        <v>201</v>
      </c>
      <c r="D259" s="125" t="s">
        <v>151</v>
      </c>
      <c r="E259" s="125" t="s">
        <v>184</v>
      </c>
      <c r="F259" s="125"/>
      <c r="G259" s="125"/>
      <c r="H259" s="125"/>
      <c r="I259" s="126">
        <f>I260</f>
        <v>150</v>
      </c>
      <c r="J259" s="126">
        <f t="shared" ref="J259:K263" si="127">J260</f>
        <v>150</v>
      </c>
      <c r="K259" s="126">
        <f t="shared" si="127"/>
        <v>150</v>
      </c>
    </row>
    <row r="260" spans="1:11" ht="25.5" x14ac:dyDescent="0.2">
      <c r="A260" s="127" t="s">
        <v>311</v>
      </c>
      <c r="B260" s="125" t="s">
        <v>17</v>
      </c>
      <c r="C260" s="125" t="s">
        <v>201</v>
      </c>
      <c r="D260" s="125" t="s">
        <v>151</v>
      </c>
      <c r="E260" s="125" t="s">
        <v>8</v>
      </c>
      <c r="F260" s="125"/>
      <c r="G260" s="125"/>
      <c r="H260" s="125"/>
      <c r="I260" s="126">
        <f t="shared" ref="I260:I263" si="128">I261</f>
        <v>150</v>
      </c>
      <c r="J260" s="126">
        <f t="shared" si="127"/>
        <v>150</v>
      </c>
      <c r="K260" s="126">
        <f t="shared" si="127"/>
        <v>150</v>
      </c>
    </row>
    <row r="261" spans="1:11" ht="25.5" x14ac:dyDescent="0.2">
      <c r="A261" s="127" t="s">
        <v>312</v>
      </c>
      <c r="B261" s="125" t="s">
        <v>17</v>
      </c>
      <c r="C261" s="125" t="s">
        <v>201</v>
      </c>
      <c r="D261" s="125" t="s">
        <v>151</v>
      </c>
      <c r="E261" s="125" t="s">
        <v>8</v>
      </c>
      <c r="F261" s="125" t="s">
        <v>139</v>
      </c>
      <c r="G261" s="125"/>
      <c r="H261" s="125"/>
      <c r="I261" s="126">
        <f t="shared" si="128"/>
        <v>150</v>
      </c>
      <c r="J261" s="126">
        <f t="shared" si="127"/>
        <v>150</v>
      </c>
      <c r="K261" s="126">
        <f t="shared" si="127"/>
        <v>150</v>
      </c>
    </row>
    <row r="262" spans="1:11" ht="26.25" customHeight="1" x14ac:dyDescent="0.2">
      <c r="A262" s="130" t="s">
        <v>308</v>
      </c>
      <c r="B262" s="125" t="s">
        <v>17</v>
      </c>
      <c r="C262" s="125" t="s">
        <v>201</v>
      </c>
      <c r="D262" s="125" t="s">
        <v>151</v>
      </c>
      <c r="E262" s="125" t="s">
        <v>8</v>
      </c>
      <c r="F262" s="125" t="s">
        <v>139</v>
      </c>
      <c r="G262" s="125" t="s">
        <v>309</v>
      </c>
      <c r="H262" s="125"/>
      <c r="I262" s="126">
        <f t="shared" si="128"/>
        <v>150</v>
      </c>
      <c r="J262" s="126">
        <f t="shared" si="127"/>
        <v>150</v>
      </c>
      <c r="K262" s="126">
        <f t="shared" si="127"/>
        <v>150</v>
      </c>
    </row>
    <row r="263" spans="1:11" ht="14.25" customHeight="1" x14ac:dyDescent="0.2">
      <c r="A263" s="124" t="s">
        <v>217</v>
      </c>
      <c r="B263" s="125" t="s">
        <v>17</v>
      </c>
      <c r="C263" s="125" t="s">
        <v>201</v>
      </c>
      <c r="D263" s="125" t="s">
        <v>151</v>
      </c>
      <c r="E263" s="125" t="s">
        <v>8</v>
      </c>
      <c r="F263" s="125" t="s">
        <v>139</v>
      </c>
      <c r="G263" s="125" t="s">
        <v>309</v>
      </c>
      <c r="H263" s="125" t="s">
        <v>208</v>
      </c>
      <c r="I263" s="126">
        <f t="shared" si="128"/>
        <v>150</v>
      </c>
      <c r="J263" s="126">
        <f t="shared" si="127"/>
        <v>150</v>
      </c>
      <c r="K263" s="126">
        <f t="shared" si="127"/>
        <v>150</v>
      </c>
    </row>
    <row r="264" spans="1:11" ht="27.75" customHeight="1" x14ac:dyDescent="0.2">
      <c r="A264" s="124" t="s">
        <v>313</v>
      </c>
      <c r="B264" s="125" t="s">
        <v>17</v>
      </c>
      <c r="C264" s="125" t="s">
        <v>201</v>
      </c>
      <c r="D264" s="125" t="s">
        <v>151</v>
      </c>
      <c r="E264" s="125" t="s">
        <v>8</v>
      </c>
      <c r="F264" s="125" t="s">
        <v>139</v>
      </c>
      <c r="G264" s="125" t="s">
        <v>309</v>
      </c>
      <c r="H264" s="125" t="s">
        <v>310</v>
      </c>
      <c r="I264" s="126">
        <f>'Приложение 3'!J255</f>
        <v>150</v>
      </c>
      <c r="J264" s="126">
        <f>'Приложение 3'!K255</f>
        <v>150</v>
      </c>
      <c r="K264" s="126">
        <f>'Приложение 3'!L255</f>
        <v>150</v>
      </c>
    </row>
    <row r="265" spans="1:11" ht="25.5" x14ac:dyDescent="0.2">
      <c r="A265" s="127" t="s">
        <v>213</v>
      </c>
      <c r="B265" s="125" t="s">
        <v>17</v>
      </c>
      <c r="C265" s="125" t="s">
        <v>201</v>
      </c>
      <c r="D265" s="125" t="s">
        <v>206</v>
      </c>
      <c r="E265" s="125" t="s">
        <v>184</v>
      </c>
      <c r="F265" s="125"/>
      <c r="G265" s="125"/>
      <c r="H265" s="125"/>
      <c r="I265" s="131">
        <f>I266+I271</f>
        <v>662.7</v>
      </c>
      <c r="J265" s="131">
        <f t="shared" ref="J265:K265" si="129">J266+J271</f>
        <v>763.1</v>
      </c>
      <c r="K265" s="131">
        <f t="shared" si="129"/>
        <v>763.1</v>
      </c>
    </row>
    <row r="266" spans="1:11" ht="38.25" x14ac:dyDescent="0.2">
      <c r="A266" s="127" t="s">
        <v>228</v>
      </c>
      <c r="B266" s="125" t="s">
        <v>17</v>
      </c>
      <c r="C266" s="125" t="s">
        <v>201</v>
      </c>
      <c r="D266" s="125" t="s">
        <v>206</v>
      </c>
      <c r="E266" s="125" t="s">
        <v>8</v>
      </c>
      <c r="F266" s="125"/>
      <c r="G266" s="125"/>
      <c r="H266" s="125"/>
      <c r="I266" s="131">
        <f t="shared" ref="I266:I269" si="130">I267</f>
        <v>150</v>
      </c>
      <c r="J266" s="131">
        <f t="shared" ref="J266:K269" si="131">J267</f>
        <v>150</v>
      </c>
      <c r="K266" s="131">
        <f t="shared" si="131"/>
        <v>150</v>
      </c>
    </row>
    <row r="267" spans="1:11" ht="38.25" x14ac:dyDescent="0.2">
      <c r="A267" s="127" t="s">
        <v>229</v>
      </c>
      <c r="B267" s="125" t="s">
        <v>17</v>
      </c>
      <c r="C267" s="125" t="s">
        <v>201</v>
      </c>
      <c r="D267" s="125" t="s">
        <v>206</v>
      </c>
      <c r="E267" s="125" t="s">
        <v>8</v>
      </c>
      <c r="F267" s="125" t="s">
        <v>139</v>
      </c>
      <c r="G267" s="125"/>
      <c r="H267" s="125"/>
      <c r="I267" s="131">
        <f t="shared" si="130"/>
        <v>150</v>
      </c>
      <c r="J267" s="131">
        <f t="shared" si="131"/>
        <v>150</v>
      </c>
      <c r="K267" s="131">
        <f t="shared" si="131"/>
        <v>150</v>
      </c>
    </row>
    <row r="268" spans="1:11" ht="25.5" x14ac:dyDescent="0.2">
      <c r="A268" s="130" t="s">
        <v>315</v>
      </c>
      <c r="B268" s="125" t="s">
        <v>17</v>
      </c>
      <c r="C268" s="125" t="s">
        <v>201</v>
      </c>
      <c r="D268" s="125" t="s">
        <v>206</v>
      </c>
      <c r="E268" s="125" t="s">
        <v>8</v>
      </c>
      <c r="F268" s="125" t="s">
        <v>139</v>
      </c>
      <c r="G268" s="125" t="s">
        <v>314</v>
      </c>
      <c r="H268" s="125"/>
      <c r="I268" s="131">
        <f t="shared" si="130"/>
        <v>150</v>
      </c>
      <c r="J268" s="131">
        <f t="shared" si="131"/>
        <v>150</v>
      </c>
      <c r="K268" s="131">
        <f t="shared" si="131"/>
        <v>150</v>
      </c>
    </row>
    <row r="269" spans="1:11" ht="12.75" customHeight="1" x14ac:dyDescent="0.2">
      <c r="A269" s="124" t="s">
        <v>217</v>
      </c>
      <c r="B269" s="125" t="s">
        <v>17</v>
      </c>
      <c r="C269" s="125" t="s">
        <v>201</v>
      </c>
      <c r="D269" s="125" t="s">
        <v>206</v>
      </c>
      <c r="E269" s="125" t="s">
        <v>8</v>
      </c>
      <c r="F269" s="125" t="s">
        <v>139</v>
      </c>
      <c r="G269" s="125" t="s">
        <v>314</v>
      </c>
      <c r="H269" s="125" t="s">
        <v>208</v>
      </c>
      <c r="I269" s="131">
        <f t="shared" si="130"/>
        <v>150</v>
      </c>
      <c r="J269" s="131">
        <f t="shared" si="131"/>
        <v>150</v>
      </c>
      <c r="K269" s="131">
        <f t="shared" si="131"/>
        <v>150</v>
      </c>
    </row>
    <row r="270" spans="1:11" ht="27" customHeight="1" x14ac:dyDescent="0.2">
      <c r="A270" s="124" t="s">
        <v>313</v>
      </c>
      <c r="B270" s="125" t="s">
        <v>17</v>
      </c>
      <c r="C270" s="125" t="s">
        <v>201</v>
      </c>
      <c r="D270" s="125" t="s">
        <v>206</v>
      </c>
      <c r="E270" s="125" t="s">
        <v>8</v>
      </c>
      <c r="F270" s="125" t="s">
        <v>139</v>
      </c>
      <c r="G270" s="125" t="s">
        <v>314</v>
      </c>
      <c r="H270" s="125" t="s">
        <v>310</v>
      </c>
      <c r="I270" s="126">
        <f>'Приложение 3'!J261</f>
        <v>150</v>
      </c>
      <c r="J270" s="126">
        <f>'Приложение 3'!K261</f>
        <v>150</v>
      </c>
      <c r="K270" s="126">
        <f>'Приложение 3'!L261</f>
        <v>150</v>
      </c>
    </row>
    <row r="271" spans="1:11" ht="27" customHeight="1" x14ac:dyDescent="0.2">
      <c r="A271" s="127" t="s">
        <v>214</v>
      </c>
      <c r="B271" s="125" t="s">
        <v>151</v>
      </c>
      <c r="C271" s="125" t="s">
        <v>190</v>
      </c>
      <c r="D271" s="125" t="s">
        <v>206</v>
      </c>
      <c r="E271" s="125" t="s">
        <v>10</v>
      </c>
      <c r="F271" s="125"/>
      <c r="G271" s="125"/>
      <c r="H271" s="125"/>
      <c r="I271" s="126">
        <f>I272</f>
        <v>512.70000000000005</v>
      </c>
      <c r="J271" s="126">
        <f t="shared" ref="J271:K274" si="132">J272</f>
        <v>613.1</v>
      </c>
      <c r="K271" s="126">
        <f t="shared" si="132"/>
        <v>613.1</v>
      </c>
    </row>
    <row r="272" spans="1:11" ht="27" customHeight="1" x14ac:dyDescent="0.2">
      <c r="A272" s="127" t="s">
        <v>215</v>
      </c>
      <c r="B272" s="125" t="s">
        <v>151</v>
      </c>
      <c r="C272" s="125" t="s">
        <v>190</v>
      </c>
      <c r="D272" s="125" t="s">
        <v>206</v>
      </c>
      <c r="E272" s="125" t="s">
        <v>10</v>
      </c>
      <c r="F272" s="125" t="s">
        <v>139</v>
      </c>
      <c r="G272" s="125"/>
      <c r="H272" s="125"/>
      <c r="I272" s="126">
        <f>I273</f>
        <v>512.70000000000005</v>
      </c>
      <c r="J272" s="126">
        <f t="shared" si="132"/>
        <v>613.1</v>
      </c>
      <c r="K272" s="126">
        <f t="shared" si="132"/>
        <v>613.1</v>
      </c>
    </row>
    <row r="273" spans="1:11" ht="195.75" customHeight="1" x14ac:dyDescent="0.2">
      <c r="A273" s="143" t="s">
        <v>473</v>
      </c>
      <c r="B273" s="125" t="s">
        <v>151</v>
      </c>
      <c r="C273" s="125" t="s">
        <v>190</v>
      </c>
      <c r="D273" s="125" t="s">
        <v>206</v>
      </c>
      <c r="E273" s="125" t="s">
        <v>10</v>
      </c>
      <c r="F273" s="125" t="s">
        <v>139</v>
      </c>
      <c r="G273" s="125" t="s">
        <v>219</v>
      </c>
      <c r="H273" s="125"/>
      <c r="I273" s="126">
        <f>I274</f>
        <v>512.70000000000005</v>
      </c>
      <c r="J273" s="126">
        <f t="shared" si="132"/>
        <v>613.1</v>
      </c>
      <c r="K273" s="126">
        <f t="shared" si="132"/>
        <v>613.1</v>
      </c>
    </row>
    <row r="274" spans="1:11" ht="17.25" customHeight="1" x14ac:dyDescent="0.2">
      <c r="A274" s="124" t="s">
        <v>217</v>
      </c>
      <c r="B274" s="125" t="s">
        <v>151</v>
      </c>
      <c r="C274" s="125" t="s">
        <v>190</v>
      </c>
      <c r="D274" s="125" t="s">
        <v>206</v>
      </c>
      <c r="E274" s="125" t="s">
        <v>10</v>
      </c>
      <c r="F274" s="125" t="s">
        <v>139</v>
      </c>
      <c r="G274" s="125" t="s">
        <v>219</v>
      </c>
      <c r="H274" s="125" t="s">
        <v>208</v>
      </c>
      <c r="I274" s="126">
        <f>I275</f>
        <v>512.70000000000005</v>
      </c>
      <c r="J274" s="126">
        <f t="shared" si="132"/>
        <v>613.1</v>
      </c>
      <c r="K274" s="126">
        <f t="shared" si="132"/>
        <v>613.1</v>
      </c>
    </row>
    <row r="275" spans="1:11" ht="27" customHeight="1" x14ac:dyDescent="0.2">
      <c r="A275" s="124" t="s">
        <v>245</v>
      </c>
      <c r="B275" s="125" t="s">
        <v>151</v>
      </c>
      <c r="C275" s="125" t="s">
        <v>190</v>
      </c>
      <c r="D275" s="125" t="s">
        <v>206</v>
      </c>
      <c r="E275" s="125" t="s">
        <v>10</v>
      </c>
      <c r="F275" s="125" t="s">
        <v>139</v>
      </c>
      <c r="G275" s="125" t="s">
        <v>219</v>
      </c>
      <c r="H275" s="125" t="s">
        <v>162</v>
      </c>
      <c r="I275" s="126">
        <f>'Приложение 3'!J135</f>
        <v>512.70000000000005</v>
      </c>
      <c r="J275" s="126">
        <f>'Приложение 3'!K135</f>
        <v>613.1</v>
      </c>
      <c r="K275" s="126">
        <f>'Приложение 3'!L135</f>
        <v>613.1</v>
      </c>
    </row>
    <row r="276" spans="1:11" x14ac:dyDescent="0.2">
      <c r="A276" s="127" t="s">
        <v>246</v>
      </c>
      <c r="B276" s="125" t="s">
        <v>17</v>
      </c>
      <c r="C276" s="125" t="s">
        <v>151</v>
      </c>
      <c r="D276" s="125"/>
      <c r="E276" s="125"/>
      <c r="F276" s="125"/>
      <c r="G276" s="125"/>
      <c r="H276" s="125"/>
      <c r="I276" s="126">
        <f>I277+I284</f>
        <v>7185.4</v>
      </c>
      <c r="J276" s="126">
        <f t="shared" ref="J276:K276" si="133">J277+J284</f>
        <v>7185.4</v>
      </c>
      <c r="K276" s="126">
        <f t="shared" si="133"/>
        <v>7185.4</v>
      </c>
    </row>
    <row r="277" spans="1:11" ht="41.25" customHeight="1" x14ac:dyDescent="0.2">
      <c r="A277" s="127" t="s">
        <v>499</v>
      </c>
      <c r="B277" s="125" t="s">
        <v>17</v>
      </c>
      <c r="C277" s="125" t="s">
        <v>151</v>
      </c>
      <c r="D277" s="125" t="s">
        <v>142</v>
      </c>
      <c r="E277" s="125" t="s">
        <v>184</v>
      </c>
      <c r="F277" s="125"/>
      <c r="G277" s="125"/>
      <c r="H277" s="125"/>
      <c r="I277" s="126">
        <f>I278</f>
        <v>5881.9</v>
      </c>
      <c r="J277" s="126">
        <f t="shared" ref="J277:K279" si="134">J278</f>
        <v>5881.9</v>
      </c>
      <c r="K277" s="126">
        <f t="shared" si="134"/>
        <v>5881.9</v>
      </c>
    </row>
    <row r="278" spans="1:11" ht="44.25" customHeight="1" x14ac:dyDescent="0.2">
      <c r="A278" s="127" t="s">
        <v>498</v>
      </c>
      <c r="B278" s="125" t="s">
        <v>17</v>
      </c>
      <c r="C278" s="125" t="s">
        <v>151</v>
      </c>
      <c r="D278" s="125" t="s">
        <v>142</v>
      </c>
      <c r="E278" s="125" t="s">
        <v>9</v>
      </c>
      <c r="F278" s="125"/>
      <c r="G278" s="125"/>
      <c r="H278" s="125"/>
      <c r="I278" s="126">
        <f t="shared" ref="I278:I279" si="135">I279</f>
        <v>5881.9</v>
      </c>
      <c r="J278" s="126">
        <f t="shared" si="134"/>
        <v>5881.9</v>
      </c>
      <c r="K278" s="126">
        <f t="shared" si="134"/>
        <v>5881.9</v>
      </c>
    </row>
    <row r="279" spans="1:11" ht="76.5" customHeight="1" x14ac:dyDescent="0.2">
      <c r="A279" s="127" t="s">
        <v>290</v>
      </c>
      <c r="B279" s="125" t="s">
        <v>17</v>
      </c>
      <c r="C279" s="125" t="s">
        <v>151</v>
      </c>
      <c r="D279" s="125" t="s">
        <v>142</v>
      </c>
      <c r="E279" s="125" t="s">
        <v>9</v>
      </c>
      <c r="F279" s="125" t="s">
        <v>201</v>
      </c>
      <c r="G279" s="125"/>
      <c r="H279" s="125"/>
      <c r="I279" s="126">
        <f t="shared" si="135"/>
        <v>5881.9</v>
      </c>
      <c r="J279" s="126">
        <f t="shared" si="134"/>
        <v>5881.9</v>
      </c>
      <c r="K279" s="126">
        <f t="shared" si="134"/>
        <v>5881.9</v>
      </c>
    </row>
    <row r="280" spans="1:11" ht="236.25" customHeight="1" x14ac:dyDescent="0.2">
      <c r="A280" s="127" t="s">
        <v>361</v>
      </c>
      <c r="B280" s="125" t="s">
        <v>17</v>
      </c>
      <c r="C280" s="125" t="s">
        <v>151</v>
      </c>
      <c r="D280" s="125" t="s">
        <v>142</v>
      </c>
      <c r="E280" s="125" t="s">
        <v>9</v>
      </c>
      <c r="F280" s="125" t="s">
        <v>201</v>
      </c>
      <c r="G280" s="125" t="s">
        <v>360</v>
      </c>
      <c r="H280" s="125"/>
      <c r="I280" s="126">
        <f>I281</f>
        <v>5881.9</v>
      </c>
      <c r="J280" s="126">
        <f t="shared" ref="J280:K280" si="136">J281</f>
        <v>5881.9</v>
      </c>
      <c r="K280" s="126">
        <f t="shared" si="136"/>
        <v>5881.9</v>
      </c>
    </row>
    <row r="281" spans="1:11" ht="18.75" customHeight="1" x14ac:dyDescent="0.2">
      <c r="A281" s="124" t="s">
        <v>217</v>
      </c>
      <c r="B281" s="125" t="s">
        <v>17</v>
      </c>
      <c r="C281" s="125" t="s">
        <v>151</v>
      </c>
      <c r="D281" s="125" t="s">
        <v>142</v>
      </c>
      <c r="E281" s="125" t="s">
        <v>9</v>
      </c>
      <c r="F281" s="125" t="s">
        <v>201</v>
      </c>
      <c r="G281" s="125" t="s">
        <v>360</v>
      </c>
      <c r="H281" s="125" t="s">
        <v>208</v>
      </c>
      <c r="I281" s="126">
        <f>I282+I283</f>
        <v>5881.9</v>
      </c>
      <c r="J281" s="126">
        <f t="shared" ref="J281:K281" si="137">J282+J283</f>
        <v>5881.9</v>
      </c>
      <c r="K281" s="126">
        <f t="shared" si="137"/>
        <v>5881.9</v>
      </c>
    </row>
    <row r="282" spans="1:11" ht="25.5" x14ac:dyDescent="0.2">
      <c r="A282" s="124" t="s">
        <v>245</v>
      </c>
      <c r="B282" s="125" t="s">
        <v>17</v>
      </c>
      <c r="C282" s="125" t="s">
        <v>151</v>
      </c>
      <c r="D282" s="125" t="s">
        <v>142</v>
      </c>
      <c r="E282" s="125" t="s">
        <v>9</v>
      </c>
      <c r="F282" s="125" t="s">
        <v>201</v>
      </c>
      <c r="G282" s="125" t="s">
        <v>360</v>
      </c>
      <c r="H282" s="125" t="s">
        <v>162</v>
      </c>
      <c r="I282" s="126">
        <f>'Приложение 3'!J365</f>
        <v>3823.2</v>
      </c>
      <c r="J282" s="126">
        <f>'Приложение 3'!K365</f>
        <v>3823.2</v>
      </c>
      <c r="K282" s="126">
        <f>'Приложение 3'!L365</f>
        <v>3823.2</v>
      </c>
    </row>
    <row r="283" spans="1:11" ht="25.5" customHeight="1" x14ac:dyDescent="0.2">
      <c r="A283" s="124" t="s">
        <v>313</v>
      </c>
      <c r="B283" s="125" t="s">
        <v>17</v>
      </c>
      <c r="C283" s="125" t="s">
        <v>151</v>
      </c>
      <c r="D283" s="125" t="s">
        <v>142</v>
      </c>
      <c r="E283" s="125" t="s">
        <v>9</v>
      </c>
      <c r="F283" s="125" t="s">
        <v>201</v>
      </c>
      <c r="G283" s="125" t="s">
        <v>360</v>
      </c>
      <c r="H283" s="125" t="s">
        <v>310</v>
      </c>
      <c r="I283" s="126">
        <f>'Приложение 3'!J366</f>
        <v>2058.6999999999998</v>
      </c>
      <c r="J283" s="126">
        <f>'Приложение 3'!K366</f>
        <v>2058.6999999999998</v>
      </c>
      <c r="K283" s="126">
        <f>'Приложение 3'!L366</f>
        <v>2058.6999999999998</v>
      </c>
    </row>
    <row r="284" spans="1:11" ht="25.5" x14ac:dyDescent="0.2">
      <c r="A284" s="127" t="s">
        <v>187</v>
      </c>
      <c r="B284" s="125" t="s">
        <v>17</v>
      </c>
      <c r="C284" s="125" t="s">
        <v>151</v>
      </c>
      <c r="D284" s="125" t="s">
        <v>183</v>
      </c>
      <c r="E284" s="125" t="s">
        <v>184</v>
      </c>
      <c r="F284" s="125"/>
      <c r="G284" s="125"/>
      <c r="H284" s="125"/>
      <c r="I284" s="126">
        <f>I285</f>
        <v>1303.5</v>
      </c>
      <c r="J284" s="126">
        <f t="shared" ref="J284:K285" si="138">J285</f>
        <v>1303.5</v>
      </c>
      <c r="K284" s="126">
        <f t="shared" si="138"/>
        <v>1303.5</v>
      </c>
    </row>
    <row r="285" spans="1:11" ht="38.25" x14ac:dyDescent="0.2">
      <c r="A285" s="127" t="s">
        <v>188</v>
      </c>
      <c r="B285" s="125" t="s">
        <v>17</v>
      </c>
      <c r="C285" s="125" t="s">
        <v>151</v>
      </c>
      <c r="D285" s="125" t="s">
        <v>183</v>
      </c>
      <c r="E285" s="125" t="s">
        <v>8</v>
      </c>
      <c r="F285" s="125"/>
      <c r="G285" s="125"/>
      <c r="H285" s="125"/>
      <c r="I285" s="126">
        <f>I286</f>
        <v>1303.5</v>
      </c>
      <c r="J285" s="126">
        <f t="shared" si="138"/>
        <v>1303.5</v>
      </c>
      <c r="K285" s="126">
        <f t="shared" si="138"/>
        <v>1303.5</v>
      </c>
    </row>
    <row r="286" spans="1:11" ht="80.25" customHeight="1" x14ac:dyDescent="0.2">
      <c r="A286" s="130" t="s">
        <v>180</v>
      </c>
      <c r="B286" s="125" t="s">
        <v>17</v>
      </c>
      <c r="C286" s="125" t="s">
        <v>151</v>
      </c>
      <c r="D286" s="125" t="s">
        <v>183</v>
      </c>
      <c r="E286" s="125" t="s">
        <v>8</v>
      </c>
      <c r="F286" s="125" t="s">
        <v>185</v>
      </c>
      <c r="G286" s="125" t="s">
        <v>247</v>
      </c>
      <c r="H286" s="128"/>
      <c r="I286" s="126">
        <f>I287</f>
        <v>1303.5</v>
      </c>
      <c r="J286" s="126">
        <f t="shared" ref="J286:K286" si="139">J287</f>
        <v>1303.5</v>
      </c>
      <c r="K286" s="126">
        <f t="shared" si="139"/>
        <v>1303.5</v>
      </c>
    </row>
    <row r="287" spans="1:11" ht="27" customHeight="1" x14ac:dyDescent="0.2">
      <c r="A287" s="124" t="s">
        <v>232</v>
      </c>
      <c r="B287" s="125" t="s">
        <v>17</v>
      </c>
      <c r="C287" s="125" t="s">
        <v>151</v>
      </c>
      <c r="D287" s="125" t="s">
        <v>183</v>
      </c>
      <c r="E287" s="125" t="s">
        <v>8</v>
      </c>
      <c r="F287" s="125" t="s">
        <v>185</v>
      </c>
      <c r="G287" s="125" t="s">
        <v>247</v>
      </c>
      <c r="H287" s="125" t="s">
        <v>230</v>
      </c>
      <c r="I287" s="126">
        <f>I288</f>
        <v>1303.5</v>
      </c>
      <c r="J287" s="126">
        <f t="shared" ref="J287:K287" si="140">J288</f>
        <v>1303.5</v>
      </c>
      <c r="K287" s="126">
        <f t="shared" si="140"/>
        <v>1303.5</v>
      </c>
    </row>
    <row r="288" spans="1:11" x14ac:dyDescent="0.2">
      <c r="A288" s="124" t="s">
        <v>233</v>
      </c>
      <c r="B288" s="125" t="s">
        <v>17</v>
      </c>
      <c r="C288" s="125" t="s">
        <v>151</v>
      </c>
      <c r="D288" s="125" t="s">
        <v>183</v>
      </c>
      <c r="E288" s="125" t="s">
        <v>8</v>
      </c>
      <c r="F288" s="125" t="s">
        <v>185</v>
      </c>
      <c r="G288" s="125" t="s">
        <v>247</v>
      </c>
      <c r="H288" s="125" t="s">
        <v>231</v>
      </c>
      <c r="I288" s="126">
        <f>'Приложение 3'!J141</f>
        <v>1303.5</v>
      </c>
      <c r="J288" s="126">
        <f>'Приложение 3'!K141</f>
        <v>1303.5</v>
      </c>
      <c r="K288" s="126">
        <f>'Приложение 3'!L141</f>
        <v>1303.5</v>
      </c>
    </row>
    <row r="289" spans="1:11" x14ac:dyDescent="0.2">
      <c r="A289" s="127" t="s">
        <v>256</v>
      </c>
      <c r="B289" s="125" t="s">
        <v>18</v>
      </c>
      <c r="C289" s="125"/>
      <c r="D289" s="125"/>
      <c r="E289" s="125"/>
      <c r="F289" s="125"/>
      <c r="G289" s="125"/>
      <c r="H289" s="125"/>
      <c r="I289" s="126">
        <f>I290</f>
        <v>112.5</v>
      </c>
      <c r="J289" s="126">
        <f t="shared" ref="J289:K294" si="141">J290</f>
        <v>117</v>
      </c>
      <c r="K289" s="126">
        <f t="shared" si="141"/>
        <v>121.7</v>
      </c>
    </row>
    <row r="290" spans="1:11" x14ac:dyDescent="0.2">
      <c r="A290" s="127" t="s">
        <v>257</v>
      </c>
      <c r="B290" s="125" t="s">
        <v>18</v>
      </c>
      <c r="C290" s="125" t="s">
        <v>139</v>
      </c>
      <c r="D290" s="125"/>
      <c r="E290" s="125"/>
      <c r="F290" s="125"/>
      <c r="G290" s="125"/>
      <c r="H290" s="125"/>
      <c r="I290" s="126">
        <f t="shared" ref="I290:I294" si="142">I291</f>
        <v>112.5</v>
      </c>
      <c r="J290" s="126">
        <f t="shared" si="141"/>
        <v>117</v>
      </c>
      <c r="K290" s="126">
        <f t="shared" si="141"/>
        <v>121.7</v>
      </c>
    </row>
    <row r="291" spans="1:11" ht="51" customHeight="1" x14ac:dyDescent="0.2">
      <c r="A291" s="127" t="s">
        <v>497</v>
      </c>
      <c r="B291" s="125" t="s">
        <v>18</v>
      </c>
      <c r="C291" s="125" t="s">
        <v>139</v>
      </c>
      <c r="D291" s="125" t="s">
        <v>258</v>
      </c>
      <c r="E291" s="125" t="s">
        <v>184</v>
      </c>
      <c r="F291" s="125"/>
      <c r="G291" s="125"/>
      <c r="H291" s="125"/>
      <c r="I291" s="126">
        <f>I292</f>
        <v>112.5</v>
      </c>
      <c r="J291" s="126">
        <f t="shared" si="141"/>
        <v>117</v>
      </c>
      <c r="K291" s="126">
        <f t="shared" si="141"/>
        <v>121.7</v>
      </c>
    </row>
    <row r="292" spans="1:11" ht="24.75" customHeight="1" x14ac:dyDescent="0.2">
      <c r="A292" s="127" t="s">
        <v>259</v>
      </c>
      <c r="B292" s="125" t="s">
        <v>18</v>
      </c>
      <c r="C292" s="125" t="s">
        <v>139</v>
      </c>
      <c r="D292" s="125" t="s">
        <v>258</v>
      </c>
      <c r="E292" s="125" t="s">
        <v>184</v>
      </c>
      <c r="F292" s="125" t="s">
        <v>139</v>
      </c>
      <c r="G292" s="125"/>
      <c r="H292" s="125"/>
      <c r="I292" s="126">
        <f t="shared" si="142"/>
        <v>112.5</v>
      </c>
      <c r="J292" s="126">
        <f t="shared" si="141"/>
        <v>117</v>
      </c>
      <c r="K292" s="126">
        <f t="shared" si="141"/>
        <v>121.7</v>
      </c>
    </row>
    <row r="293" spans="1:11" ht="25.5" x14ac:dyDescent="0.2">
      <c r="A293" s="130" t="s">
        <v>261</v>
      </c>
      <c r="B293" s="125" t="s">
        <v>18</v>
      </c>
      <c r="C293" s="125" t="s">
        <v>139</v>
      </c>
      <c r="D293" s="125" t="s">
        <v>258</v>
      </c>
      <c r="E293" s="125" t="s">
        <v>184</v>
      </c>
      <c r="F293" s="125" t="s">
        <v>139</v>
      </c>
      <c r="G293" s="125" t="s">
        <v>260</v>
      </c>
      <c r="H293" s="128"/>
      <c r="I293" s="126">
        <f t="shared" si="142"/>
        <v>112.5</v>
      </c>
      <c r="J293" s="126">
        <f t="shared" si="141"/>
        <v>117</v>
      </c>
      <c r="K293" s="126">
        <f t="shared" si="141"/>
        <v>121.7</v>
      </c>
    </row>
    <row r="294" spans="1:11" ht="25.5" x14ac:dyDescent="0.2">
      <c r="A294" s="124" t="s">
        <v>159</v>
      </c>
      <c r="B294" s="125" t="s">
        <v>18</v>
      </c>
      <c r="C294" s="125" t="s">
        <v>139</v>
      </c>
      <c r="D294" s="125" t="s">
        <v>258</v>
      </c>
      <c r="E294" s="125" t="s">
        <v>184</v>
      </c>
      <c r="F294" s="125" t="s">
        <v>139</v>
      </c>
      <c r="G294" s="125" t="s">
        <v>260</v>
      </c>
      <c r="H294" s="125" t="s">
        <v>157</v>
      </c>
      <c r="I294" s="126">
        <f t="shared" si="142"/>
        <v>112.5</v>
      </c>
      <c r="J294" s="126">
        <f t="shared" si="141"/>
        <v>117</v>
      </c>
      <c r="K294" s="126">
        <f t="shared" si="141"/>
        <v>121.7</v>
      </c>
    </row>
    <row r="295" spans="1:11" ht="38.25" x14ac:dyDescent="0.2">
      <c r="A295" s="124" t="s">
        <v>160</v>
      </c>
      <c r="B295" s="125" t="s">
        <v>18</v>
      </c>
      <c r="C295" s="125" t="s">
        <v>139</v>
      </c>
      <c r="D295" s="125" t="s">
        <v>258</v>
      </c>
      <c r="E295" s="125" t="s">
        <v>184</v>
      </c>
      <c r="F295" s="125" t="s">
        <v>139</v>
      </c>
      <c r="G295" s="125" t="s">
        <v>260</v>
      </c>
      <c r="H295" s="125" t="s">
        <v>158</v>
      </c>
      <c r="I295" s="126">
        <f>'Приложение 3'!J148</f>
        <v>112.5</v>
      </c>
      <c r="J295" s="126">
        <f>'Приложение 3'!K148</f>
        <v>117</v>
      </c>
      <c r="K295" s="126">
        <f>'Приложение 3'!L148</f>
        <v>121.7</v>
      </c>
    </row>
    <row r="296" spans="1:11" x14ac:dyDescent="0.2">
      <c r="A296" s="127" t="s">
        <v>248</v>
      </c>
      <c r="B296" s="125" t="s">
        <v>20</v>
      </c>
      <c r="C296" s="125"/>
      <c r="D296" s="125"/>
      <c r="E296" s="125"/>
      <c r="F296" s="125"/>
      <c r="G296" s="125"/>
      <c r="H296" s="125"/>
      <c r="I296" s="126">
        <f>I297</f>
        <v>1500</v>
      </c>
      <c r="J296" s="126">
        <f t="shared" ref="J296:K301" si="143">J297</f>
        <v>1500</v>
      </c>
      <c r="K296" s="126">
        <f t="shared" si="143"/>
        <v>1500</v>
      </c>
    </row>
    <row r="297" spans="1:11" x14ac:dyDescent="0.2">
      <c r="A297" s="127" t="s">
        <v>249</v>
      </c>
      <c r="B297" s="125" t="s">
        <v>20</v>
      </c>
      <c r="C297" s="125" t="s">
        <v>142</v>
      </c>
      <c r="D297" s="125"/>
      <c r="E297" s="125"/>
      <c r="F297" s="125"/>
      <c r="G297" s="125"/>
      <c r="H297" s="125"/>
      <c r="I297" s="126">
        <f t="shared" ref="I297:I301" si="144">I298</f>
        <v>1500</v>
      </c>
      <c r="J297" s="126">
        <f t="shared" si="143"/>
        <v>1500</v>
      </c>
      <c r="K297" s="126">
        <f t="shared" si="143"/>
        <v>1500</v>
      </c>
    </row>
    <row r="298" spans="1:11" ht="25.5" x14ac:dyDescent="0.2">
      <c r="A298" s="127" t="s">
        <v>187</v>
      </c>
      <c r="B298" s="125" t="s">
        <v>20</v>
      </c>
      <c r="C298" s="125" t="s">
        <v>142</v>
      </c>
      <c r="D298" s="125" t="s">
        <v>183</v>
      </c>
      <c r="E298" s="125" t="s">
        <v>184</v>
      </c>
      <c r="F298" s="125"/>
      <c r="G298" s="125"/>
      <c r="H298" s="125"/>
      <c r="I298" s="126">
        <f t="shared" si="144"/>
        <v>1500</v>
      </c>
      <c r="J298" s="126">
        <f t="shared" si="143"/>
        <v>1500</v>
      </c>
      <c r="K298" s="126">
        <f t="shared" si="143"/>
        <v>1500</v>
      </c>
    </row>
    <row r="299" spans="1:11" ht="38.25" x14ac:dyDescent="0.2">
      <c r="A299" s="127" t="s">
        <v>188</v>
      </c>
      <c r="B299" s="125" t="s">
        <v>20</v>
      </c>
      <c r="C299" s="125" t="s">
        <v>142</v>
      </c>
      <c r="D299" s="125" t="s">
        <v>183</v>
      </c>
      <c r="E299" s="125" t="s">
        <v>8</v>
      </c>
      <c r="F299" s="125"/>
      <c r="G299" s="125"/>
      <c r="H299" s="125"/>
      <c r="I299" s="126">
        <f t="shared" si="144"/>
        <v>1500</v>
      </c>
      <c r="J299" s="126">
        <f t="shared" si="143"/>
        <v>1500</v>
      </c>
      <c r="K299" s="126">
        <f t="shared" si="143"/>
        <v>1500</v>
      </c>
    </row>
    <row r="300" spans="1:11" ht="28.5" customHeight="1" x14ac:dyDescent="0.2">
      <c r="A300" s="130" t="s">
        <v>251</v>
      </c>
      <c r="B300" s="125" t="s">
        <v>20</v>
      </c>
      <c r="C300" s="125" t="s">
        <v>142</v>
      </c>
      <c r="D300" s="125" t="s">
        <v>183</v>
      </c>
      <c r="E300" s="125" t="s">
        <v>8</v>
      </c>
      <c r="F300" s="125" t="s">
        <v>185</v>
      </c>
      <c r="G300" s="125" t="s">
        <v>250</v>
      </c>
      <c r="H300" s="128"/>
      <c r="I300" s="126">
        <f t="shared" si="144"/>
        <v>1500</v>
      </c>
      <c r="J300" s="126">
        <f t="shared" si="143"/>
        <v>1500</v>
      </c>
      <c r="K300" s="126">
        <f t="shared" si="143"/>
        <v>1500</v>
      </c>
    </row>
    <row r="301" spans="1:11" ht="38.25" x14ac:dyDescent="0.2">
      <c r="A301" s="124" t="s">
        <v>255</v>
      </c>
      <c r="B301" s="125" t="s">
        <v>20</v>
      </c>
      <c r="C301" s="125" t="s">
        <v>142</v>
      </c>
      <c r="D301" s="125" t="s">
        <v>183</v>
      </c>
      <c r="E301" s="125" t="s">
        <v>8</v>
      </c>
      <c r="F301" s="125" t="s">
        <v>185</v>
      </c>
      <c r="G301" s="125" t="s">
        <v>250</v>
      </c>
      <c r="H301" s="125" t="s">
        <v>252</v>
      </c>
      <c r="I301" s="126">
        <f t="shared" si="144"/>
        <v>1500</v>
      </c>
      <c r="J301" s="126">
        <f t="shared" si="143"/>
        <v>1500</v>
      </c>
      <c r="K301" s="126">
        <f t="shared" si="143"/>
        <v>1500</v>
      </c>
    </row>
    <row r="302" spans="1:11" ht="38.25" x14ac:dyDescent="0.2">
      <c r="A302" s="124" t="s">
        <v>254</v>
      </c>
      <c r="B302" s="125" t="s">
        <v>20</v>
      </c>
      <c r="C302" s="125" t="s">
        <v>142</v>
      </c>
      <c r="D302" s="125" t="s">
        <v>183</v>
      </c>
      <c r="E302" s="125" t="s">
        <v>8</v>
      </c>
      <c r="F302" s="125" t="s">
        <v>185</v>
      </c>
      <c r="G302" s="125" t="s">
        <v>250</v>
      </c>
      <c r="H302" s="125" t="s">
        <v>253</v>
      </c>
      <c r="I302" s="126">
        <f>'Приложение 3'!J155</f>
        <v>1500</v>
      </c>
      <c r="J302" s="126">
        <f>'Приложение 3'!K155</f>
        <v>1500</v>
      </c>
      <c r="K302" s="126">
        <f>'Приложение 3'!L155</f>
        <v>1500</v>
      </c>
    </row>
    <row r="303" spans="1:11" ht="25.5" x14ac:dyDescent="0.2">
      <c r="A303" s="127" t="s">
        <v>322</v>
      </c>
      <c r="B303" s="125" t="s">
        <v>195</v>
      </c>
      <c r="C303" s="125"/>
      <c r="D303" s="125"/>
      <c r="E303" s="125"/>
      <c r="F303" s="125"/>
      <c r="G303" s="125"/>
      <c r="H303" s="125"/>
      <c r="I303" s="126">
        <f>I304</f>
        <v>100</v>
      </c>
      <c r="J303" s="126">
        <f t="shared" ref="J303:K309" si="145">J304</f>
        <v>100</v>
      </c>
      <c r="K303" s="126">
        <f t="shared" si="145"/>
        <v>100</v>
      </c>
    </row>
    <row r="304" spans="1:11" ht="29.25" customHeight="1" x14ac:dyDescent="0.2">
      <c r="A304" s="127" t="s">
        <v>447</v>
      </c>
      <c r="B304" s="125" t="s">
        <v>195</v>
      </c>
      <c r="C304" s="125" t="s">
        <v>139</v>
      </c>
      <c r="D304" s="125"/>
      <c r="E304" s="125"/>
      <c r="F304" s="125"/>
      <c r="G304" s="125"/>
      <c r="H304" s="125"/>
      <c r="I304" s="126">
        <f t="shared" ref="I304:I309" si="146">I305</f>
        <v>100</v>
      </c>
      <c r="J304" s="126">
        <f t="shared" si="145"/>
        <v>100</v>
      </c>
      <c r="K304" s="126">
        <f t="shared" si="145"/>
        <v>100</v>
      </c>
    </row>
    <row r="305" spans="1:21" ht="54.75" customHeight="1" x14ac:dyDescent="0.2">
      <c r="A305" s="127" t="s">
        <v>505</v>
      </c>
      <c r="B305" s="125" t="s">
        <v>195</v>
      </c>
      <c r="C305" s="125" t="s">
        <v>139</v>
      </c>
      <c r="D305" s="125" t="s">
        <v>264</v>
      </c>
      <c r="E305" s="125" t="s">
        <v>184</v>
      </c>
      <c r="F305" s="125"/>
      <c r="G305" s="125"/>
      <c r="H305" s="125"/>
      <c r="I305" s="126">
        <f t="shared" si="146"/>
        <v>100</v>
      </c>
      <c r="J305" s="126">
        <f t="shared" si="145"/>
        <v>100</v>
      </c>
      <c r="K305" s="126">
        <f t="shared" si="145"/>
        <v>100</v>
      </c>
    </row>
    <row r="306" spans="1:21" ht="22.5" customHeight="1" x14ac:dyDescent="0.2">
      <c r="A306" s="127" t="s">
        <v>319</v>
      </c>
      <c r="B306" s="125" t="s">
        <v>195</v>
      </c>
      <c r="C306" s="125" t="s">
        <v>139</v>
      </c>
      <c r="D306" s="125" t="s">
        <v>264</v>
      </c>
      <c r="E306" s="125" t="s">
        <v>9</v>
      </c>
      <c r="F306" s="125"/>
      <c r="G306" s="125"/>
      <c r="H306" s="125"/>
      <c r="I306" s="126">
        <f t="shared" si="146"/>
        <v>100</v>
      </c>
      <c r="J306" s="126">
        <f t="shared" si="145"/>
        <v>100</v>
      </c>
      <c r="K306" s="126">
        <f t="shared" si="145"/>
        <v>100</v>
      </c>
    </row>
    <row r="307" spans="1:21" ht="40.5" customHeight="1" x14ac:dyDescent="0.2">
      <c r="A307" s="130" t="s">
        <v>320</v>
      </c>
      <c r="B307" s="125" t="s">
        <v>195</v>
      </c>
      <c r="C307" s="125" t="s">
        <v>139</v>
      </c>
      <c r="D307" s="125" t="s">
        <v>264</v>
      </c>
      <c r="E307" s="125" t="s">
        <v>9</v>
      </c>
      <c r="F307" s="125" t="s">
        <v>142</v>
      </c>
      <c r="G307" s="125"/>
      <c r="H307" s="125"/>
      <c r="I307" s="126">
        <f t="shared" si="146"/>
        <v>100</v>
      </c>
      <c r="J307" s="126">
        <f t="shared" si="145"/>
        <v>100</v>
      </c>
      <c r="K307" s="126">
        <f t="shared" si="145"/>
        <v>100</v>
      </c>
    </row>
    <row r="308" spans="1:21" ht="13.5" customHeight="1" x14ac:dyDescent="0.2">
      <c r="A308" s="130" t="s">
        <v>321</v>
      </c>
      <c r="B308" s="125" t="s">
        <v>195</v>
      </c>
      <c r="C308" s="125" t="s">
        <v>139</v>
      </c>
      <c r="D308" s="125" t="s">
        <v>264</v>
      </c>
      <c r="E308" s="125" t="s">
        <v>9</v>
      </c>
      <c r="F308" s="125" t="s">
        <v>142</v>
      </c>
      <c r="G308" s="125" t="s">
        <v>316</v>
      </c>
      <c r="H308" s="125"/>
      <c r="I308" s="126">
        <f t="shared" si="146"/>
        <v>100</v>
      </c>
      <c r="J308" s="126">
        <f t="shared" si="145"/>
        <v>100</v>
      </c>
      <c r="K308" s="126">
        <f t="shared" si="145"/>
        <v>100</v>
      </c>
    </row>
    <row r="309" spans="1:21" ht="25.5" x14ac:dyDescent="0.2">
      <c r="A309" s="124" t="s">
        <v>322</v>
      </c>
      <c r="B309" s="125" t="s">
        <v>195</v>
      </c>
      <c r="C309" s="125" t="s">
        <v>139</v>
      </c>
      <c r="D309" s="125" t="s">
        <v>264</v>
      </c>
      <c r="E309" s="125" t="s">
        <v>9</v>
      </c>
      <c r="F309" s="125" t="s">
        <v>142</v>
      </c>
      <c r="G309" s="125" t="s">
        <v>316</v>
      </c>
      <c r="H309" s="125" t="s">
        <v>317</v>
      </c>
      <c r="I309" s="126">
        <f t="shared" si="146"/>
        <v>100</v>
      </c>
      <c r="J309" s="126">
        <f t="shared" si="145"/>
        <v>100</v>
      </c>
      <c r="K309" s="126">
        <f t="shared" si="145"/>
        <v>100</v>
      </c>
    </row>
    <row r="310" spans="1:21" x14ac:dyDescent="0.2">
      <c r="A310" s="124" t="s">
        <v>323</v>
      </c>
      <c r="B310" s="125" t="s">
        <v>195</v>
      </c>
      <c r="C310" s="125" t="s">
        <v>139</v>
      </c>
      <c r="D310" s="125" t="s">
        <v>264</v>
      </c>
      <c r="E310" s="125" t="s">
        <v>9</v>
      </c>
      <c r="F310" s="125" t="s">
        <v>142</v>
      </c>
      <c r="G310" s="125" t="s">
        <v>316</v>
      </c>
      <c r="H310" s="125" t="s">
        <v>318</v>
      </c>
      <c r="I310" s="126">
        <f>'Приложение 3'!J269</f>
        <v>100</v>
      </c>
      <c r="J310" s="126">
        <f>'Приложение 3'!K269</f>
        <v>100</v>
      </c>
      <c r="K310" s="234">
        <f>'Приложение 3'!L269</f>
        <v>100</v>
      </c>
      <c r="L310" s="235"/>
      <c r="M310" s="236"/>
      <c r="N310" s="236"/>
      <c r="O310" s="236"/>
      <c r="P310" s="236"/>
      <c r="Q310" s="236"/>
      <c r="R310" s="236"/>
      <c r="S310" s="236"/>
      <c r="T310" s="236"/>
      <c r="U310" s="236"/>
    </row>
    <row r="311" spans="1:21" ht="36.75" customHeight="1" x14ac:dyDescent="0.2">
      <c r="A311" s="127" t="s">
        <v>325</v>
      </c>
      <c r="B311" s="125" t="s">
        <v>324</v>
      </c>
      <c r="C311" s="125"/>
      <c r="D311" s="125"/>
      <c r="E311" s="125"/>
      <c r="F311" s="125"/>
      <c r="G311" s="125"/>
      <c r="H311" s="125"/>
      <c r="I311" s="126">
        <f>I312+I319</f>
        <v>1114.4000000000001</v>
      </c>
      <c r="J311" s="126">
        <f t="shared" ref="J311:K311" si="147">J312+J319</f>
        <v>14.4</v>
      </c>
      <c r="K311" s="126">
        <f t="shared" si="147"/>
        <v>14.4</v>
      </c>
      <c r="L311" s="235"/>
      <c r="M311" s="236"/>
      <c r="N311" s="236"/>
      <c r="O311" s="236"/>
      <c r="P311" s="236"/>
      <c r="Q311" s="236"/>
      <c r="R311" s="236"/>
      <c r="S311" s="236"/>
      <c r="T311" s="236"/>
      <c r="U311" s="236"/>
    </row>
    <row r="312" spans="1:21" ht="38.25" x14ac:dyDescent="0.2">
      <c r="A312" s="127" t="s">
        <v>326</v>
      </c>
      <c r="B312" s="125" t="s">
        <v>324</v>
      </c>
      <c r="C312" s="125" t="s">
        <v>139</v>
      </c>
      <c r="D312" s="125"/>
      <c r="E312" s="125"/>
      <c r="F312" s="125"/>
      <c r="G312" s="125"/>
      <c r="H312" s="125"/>
      <c r="I312" s="126">
        <f>I313</f>
        <v>14.4</v>
      </c>
      <c r="J312" s="126">
        <f t="shared" ref="J312:K314" si="148">J313</f>
        <v>14.4</v>
      </c>
      <c r="K312" s="234">
        <f t="shared" si="148"/>
        <v>14.4</v>
      </c>
      <c r="L312" s="237"/>
      <c r="M312" s="238"/>
      <c r="N312" s="239"/>
      <c r="O312" s="240"/>
      <c r="P312" s="241"/>
      <c r="Q312" s="241"/>
      <c r="R312" s="241"/>
      <c r="S312" s="241"/>
      <c r="T312" s="241"/>
      <c r="U312" s="236"/>
    </row>
    <row r="313" spans="1:21" ht="53.25" customHeight="1" x14ac:dyDescent="0.2">
      <c r="A313" s="127" t="s">
        <v>505</v>
      </c>
      <c r="B313" s="125" t="s">
        <v>324</v>
      </c>
      <c r="C313" s="125" t="s">
        <v>139</v>
      </c>
      <c r="D313" s="125" t="s">
        <v>264</v>
      </c>
      <c r="E313" s="125" t="s">
        <v>184</v>
      </c>
      <c r="F313" s="125"/>
      <c r="G313" s="125"/>
      <c r="H313" s="125"/>
      <c r="I313" s="126">
        <f t="shared" ref="I313:I314" si="149">I314</f>
        <v>14.4</v>
      </c>
      <c r="J313" s="126">
        <f t="shared" si="148"/>
        <v>14.4</v>
      </c>
      <c r="K313" s="234">
        <f t="shared" si="148"/>
        <v>14.4</v>
      </c>
      <c r="L313" s="242"/>
      <c r="M313" s="238"/>
      <c r="N313" s="239"/>
      <c r="O313" s="240"/>
      <c r="P313" s="241"/>
      <c r="Q313" s="241"/>
      <c r="R313" s="241"/>
      <c r="S313" s="241"/>
      <c r="T313" s="241"/>
      <c r="U313" s="236"/>
    </row>
    <row r="314" spans="1:21" ht="25.5" customHeight="1" x14ac:dyDescent="0.2">
      <c r="A314" s="127" t="s">
        <v>319</v>
      </c>
      <c r="B314" s="125" t="s">
        <v>324</v>
      </c>
      <c r="C314" s="125" t="s">
        <v>139</v>
      </c>
      <c r="D314" s="125" t="s">
        <v>264</v>
      </c>
      <c r="E314" s="125" t="s">
        <v>10</v>
      </c>
      <c r="F314" s="125"/>
      <c r="G314" s="125"/>
      <c r="H314" s="125"/>
      <c r="I314" s="126">
        <f t="shared" si="149"/>
        <v>14.4</v>
      </c>
      <c r="J314" s="126">
        <f t="shared" si="148"/>
        <v>14.4</v>
      </c>
      <c r="K314" s="234">
        <f t="shared" si="148"/>
        <v>14.4</v>
      </c>
      <c r="L314" s="242"/>
      <c r="M314" s="238"/>
      <c r="N314" s="239"/>
      <c r="O314" s="240"/>
      <c r="P314" s="241"/>
      <c r="Q314" s="241"/>
      <c r="R314" s="241"/>
      <c r="S314" s="241"/>
      <c r="T314" s="241"/>
      <c r="U314" s="236"/>
    </row>
    <row r="315" spans="1:21" ht="39.75" customHeight="1" x14ac:dyDescent="0.2">
      <c r="A315" s="130" t="s">
        <v>329</v>
      </c>
      <c r="B315" s="125" t="s">
        <v>324</v>
      </c>
      <c r="C315" s="125" t="s">
        <v>139</v>
      </c>
      <c r="D315" s="125" t="s">
        <v>264</v>
      </c>
      <c r="E315" s="125" t="s">
        <v>10</v>
      </c>
      <c r="F315" s="125" t="s">
        <v>139</v>
      </c>
      <c r="G315" s="125"/>
      <c r="H315" s="125"/>
      <c r="I315" s="126">
        <f>I316</f>
        <v>14.4</v>
      </c>
      <c r="J315" s="126">
        <f t="shared" ref="J315:K317" si="150">J316</f>
        <v>14.4</v>
      </c>
      <c r="K315" s="234">
        <f t="shared" si="150"/>
        <v>14.4</v>
      </c>
      <c r="L315" s="242"/>
      <c r="M315" s="238"/>
      <c r="N315" s="239"/>
      <c r="O315" s="240"/>
      <c r="P315" s="241"/>
      <c r="Q315" s="241"/>
      <c r="R315" s="241"/>
      <c r="S315" s="241"/>
      <c r="T315" s="241"/>
      <c r="U315" s="236"/>
    </row>
    <row r="316" spans="1:21" ht="25.5" x14ac:dyDescent="0.2">
      <c r="A316" s="130" t="s">
        <v>330</v>
      </c>
      <c r="B316" s="125" t="s">
        <v>324</v>
      </c>
      <c r="C316" s="125" t="s">
        <v>139</v>
      </c>
      <c r="D316" s="125" t="s">
        <v>264</v>
      </c>
      <c r="E316" s="125" t="s">
        <v>10</v>
      </c>
      <c r="F316" s="125" t="s">
        <v>139</v>
      </c>
      <c r="G316" s="125" t="s">
        <v>327</v>
      </c>
      <c r="H316" s="125"/>
      <c r="I316" s="126">
        <f t="shared" ref="I316:I317" si="151">I317</f>
        <v>14.4</v>
      </c>
      <c r="J316" s="126">
        <f t="shared" si="150"/>
        <v>14.4</v>
      </c>
      <c r="K316" s="234">
        <f t="shared" si="150"/>
        <v>14.4</v>
      </c>
      <c r="L316" s="243"/>
      <c r="M316" s="238"/>
      <c r="N316" s="239"/>
      <c r="O316" s="240"/>
      <c r="P316" s="241"/>
      <c r="Q316" s="241"/>
      <c r="R316" s="241"/>
      <c r="S316" s="241"/>
      <c r="T316" s="241"/>
      <c r="U316" s="236"/>
    </row>
    <row r="317" spans="1:21" ht="12.75" x14ac:dyDescent="0.2">
      <c r="A317" s="124" t="s">
        <v>285</v>
      </c>
      <c r="B317" s="125" t="s">
        <v>324</v>
      </c>
      <c r="C317" s="125" t="s">
        <v>139</v>
      </c>
      <c r="D317" s="125" t="s">
        <v>264</v>
      </c>
      <c r="E317" s="125" t="s">
        <v>10</v>
      </c>
      <c r="F317" s="125" t="s">
        <v>139</v>
      </c>
      <c r="G317" s="125" t="s">
        <v>327</v>
      </c>
      <c r="H317" s="125" t="s">
        <v>282</v>
      </c>
      <c r="I317" s="126">
        <f t="shared" si="151"/>
        <v>14.4</v>
      </c>
      <c r="J317" s="126">
        <f t="shared" si="150"/>
        <v>14.4</v>
      </c>
      <c r="K317" s="234">
        <f t="shared" si="150"/>
        <v>14.4</v>
      </c>
      <c r="L317" s="237"/>
      <c r="M317" s="238"/>
      <c r="N317" s="239"/>
      <c r="O317" s="240"/>
      <c r="P317" s="241"/>
      <c r="Q317" s="241"/>
      <c r="R317" s="241"/>
      <c r="S317" s="241"/>
      <c r="T317" s="241"/>
      <c r="U317" s="236"/>
    </row>
    <row r="318" spans="1:21" ht="12.75" x14ac:dyDescent="0.2">
      <c r="A318" s="124" t="s">
        <v>331</v>
      </c>
      <c r="B318" s="125" t="s">
        <v>324</v>
      </c>
      <c r="C318" s="125" t="s">
        <v>139</v>
      </c>
      <c r="D318" s="125" t="s">
        <v>264</v>
      </c>
      <c r="E318" s="125" t="s">
        <v>10</v>
      </c>
      <c r="F318" s="125" t="s">
        <v>139</v>
      </c>
      <c r="G318" s="125" t="s">
        <v>327</v>
      </c>
      <c r="H318" s="125" t="s">
        <v>328</v>
      </c>
      <c r="I318" s="126">
        <f>'Приложение 3'!J277</f>
        <v>14.4</v>
      </c>
      <c r="J318" s="126">
        <f>'Приложение 3'!K277</f>
        <v>14.4</v>
      </c>
      <c r="K318" s="234">
        <f>'Приложение 3'!L277</f>
        <v>14.4</v>
      </c>
      <c r="L318" s="237"/>
      <c r="M318" s="238"/>
      <c r="N318" s="239"/>
      <c r="O318" s="240"/>
      <c r="P318" s="241"/>
      <c r="Q318" s="241"/>
      <c r="R318" s="241"/>
      <c r="S318" s="241"/>
      <c r="T318" s="241"/>
      <c r="U318" s="236"/>
    </row>
    <row r="319" spans="1:21" ht="25.5" x14ac:dyDescent="0.2">
      <c r="A319" s="108" t="s">
        <v>459</v>
      </c>
      <c r="B319" s="247">
        <v>14</v>
      </c>
      <c r="C319" s="248" t="s">
        <v>201</v>
      </c>
      <c r="D319" s="249"/>
      <c r="E319" s="249"/>
      <c r="F319" s="249"/>
      <c r="G319" s="249"/>
      <c r="H319" s="249"/>
      <c r="I319" s="250">
        <f>I320</f>
        <v>1100</v>
      </c>
      <c r="J319" s="250">
        <f t="shared" ref="J319:K324" si="152">J320</f>
        <v>0</v>
      </c>
      <c r="K319" s="250">
        <f t="shared" si="152"/>
        <v>0</v>
      </c>
      <c r="L319" s="235"/>
      <c r="M319" s="236"/>
      <c r="N319" s="236"/>
      <c r="O319" s="236"/>
      <c r="P319" s="236"/>
      <c r="Q319" s="236"/>
      <c r="R319" s="236"/>
      <c r="S319" s="236"/>
      <c r="T319" s="236"/>
      <c r="U319" s="236"/>
    </row>
    <row r="320" spans="1:21" ht="51" x14ac:dyDescent="0.2">
      <c r="A320" s="127" t="s">
        <v>505</v>
      </c>
      <c r="B320" s="247">
        <v>14</v>
      </c>
      <c r="C320" s="248" t="s">
        <v>201</v>
      </c>
      <c r="D320" s="249" t="s">
        <v>264</v>
      </c>
      <c r="E320" s="249" t="s">
        <v>184</v>
      </c>
      <c r="F320" s="249"/>
      <c r="G320" s="249"/>
      <c r="H320" s="249"/>
      <c r="I320" s="250">
        <f t="shared" ref="I320:I324" si="153">I321</f>
        <v>1100</v>
      </c>
      <c r="J320" s="250">
        <f t="shared" si="152"/>
        <v>0</v>
      </c>
      <c r="K320" s="250">
        <f t="shared" si="152"/>
        <v>0</v>
      </c>
      <c r="L320" s="235"/>
      <c r="M320" s="236"/>
      <c r="N320" s="236"/>
      <c r="O320" s="236"/>
      <c r="P320" s="236"/>
      <c r="Q320" s="236"/>
      <c r="R320" s="236"/>
      <c r="S320" s="236"/>
      <c r="T320" s="236"/>
      <c r="U320" s="236"/>
    </row>
    <row r="321" spans="1:11" ht="25.5" x14ac:dyDescent="0.2">
      <c r="A321" s="103" t="s">
        <v>370</v>
      </c>
      <c r="B321" s="247">
        <v>14</v>
      </c>
      <c r="C321" s="248" t="s">
        <v>201</v>
      </c>
      <c r="D321" s="249" t="s">
        <v>264</v>
      </c>
      <c r="E321" s="249" t="s">
        <v>10</v>
      </c>
      <c r="F321" s="249"/>
      <c r="G321" s="249"/>
      <c r="H321" s="249"/>
      <c r="I321" s="250">
        <f t="shared" si="153"/>
        <v>1100</v>
      </c>
      <c r="J321" s="250">
        <f t="shared" si="152"/>
        <v>0</v>
      </c>
      <c r="K321" s="250">
        <f t="shared" si="152"/>
        <v>0</v>
      </c>
    </row>
    <row r="322" spans="1:11" ht="51" x14ac:dyDescent="0.2">
      <c r="A322" s="103" t="s">
        <v>464</v>
      </c>
      <c r="B322" s="247">
        <v>14</v>
      </c>
      <c r="C322" s="248" t="s">
        <v>201</v>
      </c>
      <c r="D322" s="249" t="s">
        <v>264</v>
      </c>
      <c r="E322" s="249" t="s">
        <v>10</v>
      </c>
      <c r="F322" s="249" t="s">
        <v>142</v>
      </c>
      <c r="G322" s="249"/>
      <c r="H322" s="249"/>
      <c r="I322" s="250">
        <f t="shared" si="153"/>
        <v>1100</v>
      </c>
      <c r="J322" s="250">
        <f t="shared" si="152"/>
        <v>0</v>
      </c>
      <c r="K322" s="250">
        <f t="shared" si="152"/>
        <v>0</v>
      </c>
    </row>
    <row r="323" spans="1:11" ht="51" x14ac:dyDescent="0.2">
      <c r="A323" s="244" t="s">
        <v>460</v>
      </c>
      <c r="B323" s="247">
        <v>14</v>
      </c>
      <c r="C323" s="248" t="s">
        <v>201</v>
      </c>
      <c r="D323" s="249" t="s">
        <v>264</v>
      </c>
      <c r="E323" s="249" t="s">
        <v>10</v>
      </c>
      <c r="F323" s="249" t="s">
        <v>142</v>
      </c>
      <c r="G323" s="249" t="s">
        <v>461</v>
      </c>
      <c r="H323" s="249"/>
      <c r="I323" s="250">
        <f t="shared" si="153"/>
        <v>1100</v>
      </c>
      <c r="J323" s="250">
        <f t="shared" si="152"/>
        <v>0</v>
      </c>
      <c r="K323" s="250">
        <f t="shared" si="152"/>
        <v>0</v>
      </c>
    </row>
    <row r="324" spans="1:11" x14ac:dyDescent="0.2">
      <c r="A324" s="108" t="s">
        <v>285</v>
      </c>
      <c r="B324" s="247">
        <v>14</v>
      </c>
      <c r="C324" s="248" t="s">
        <v>201</v>
      </c>
      <c r="D324" s="249" t="s">
        <v>264</v>
      </c>
      <c r="E324" s="249" t="s">
        <v>10</v>
      </c>
      <c r="F324" s="249" t="s">
        <v>142</v>
      </c>
      <c r="G324" s="249" t="s">
        <v>461</v>
      </c>
      <c r="H324" s="249" t="s">
        <v>282</v>
      </c>
      <c r="I324" s="250">
        <f t="shared" si="153"/>
        <v>1100</v>
      </c>
      <c r="J324" s="250">
        <f t="shared" si="152"/>
        <v>0</v>
      </c>
      <c r="K324" s="250">
        <f t="shared" si="152"/>
        <v>0</v>
      </c>
    </row>
    <row r="325" spans="1:11" x14ac:dyDescent="0.2">
      <c r="A325" s="108" t="s">
        <v>462</v>
      </c>
      <c r="B325" s="247">
        <v>14</v>
      </c>
      <c r="C325" s="248" t="s">
        <v>201</v>
      </c>
      <c r="D325" s="249" t="s">
        <v>264</v>
      </c>
      <c r="E325" s="249" t="s">
        <v>10</v>
      </c>
      <c r="F325" s="249" t="s">
        <v>142</v>
      </c>
      <c r="G325" s="249" t="s">
        <v>461</v>
      </c>
      <c r="H325" s="249" t="s">
        <v>463</v>
      </c>
      <c r="I325" s="250">
        <f>'Приложение 3'!J284</f>
        <v>1100</v>
      </c>
      <c r="J325" s="250">
        <f>'Приложение 3'!K284</f>
        <v>0</v>
      </c>
      <c r="K325" s="250">
        <f>'Приложение 3'!L284</f>
        <v>0</v>
      </c>
    </row>
    <row r="326" spans="1:11" x14ac:dyDescent="0.2">
      <c r="A326" s="127" t="s">
        <v>364</v>
      </c>
      <c r="B326" s="125" t="s">
        <v>362</v>
      </c>
      <c r="C326" s="125"/>
      <c r="D326" s="125"/>
      <c r="E326" s="125"/>
      <c r="F326" s="125"/>
      <c r="G326" s="125"/>
      <c r="H326" s="125"/>
      <c r="I326" s="126">
        <f>I327</f>
        <v>0</v>
      </c>
      <c r="J326" s="126">
        <f t="shared" ref="J326:K332" si="154">J327</f>
        <v>1979.9</v>
      </c>
      <c r="K326" s="126">
        <f t="shared" si="154"/>
        <v>4047.6</v>
      </c>
    </row>
    <row r="327" spans="1:11" x14ac:dyDescent="0.2">
      <c r="A327" s="127" t="s">
        <v>364</v>
      </c>
      <c r="B327" s="125" t="s">
        <v>362</v>
      </c>
      <c r="C327" s="125" t="s">
        <v>362</v>
      </c>
      <c r="D327" s="125"/>
      <c r="E327" s="125"/>
      <c r="F327" s="125"/>
      <c r="G327" s="125"/>
      <c r="H327" s="125"/>
      <c r="I327" s="126">
        <f t="shared" ref="I327:I332" si="155">I328</f>
        <v>0</v>
      </c>
      <c r="J327" s="126">
        <f t="shared" si="154"/>
        <v>1979.9</v>
      </c>
      <c r="K327" s="126">
        <f t="shared" si="154"/>
        <v>4047.6</v>
      </c>
    </row>
    <row r="328" spans="1:11" ht="36" customHeight="1" x14ac:dyDescent="0.2">
      <c r="A328" s="127" t="s">
        <v>500</v>
      </c>
      <c r="B328" s="125" t="s">
        <v>362</v>
      </c>
      <c r="C328" s="125" t="s">
        <v>362</v>
      </c>
      <c r="D328" s="125" t="s">
        <v>190</v>
      </c>
      <c r="E328" s="125" t="s">
        <v>184</v>
      </c>
      <c r="F328" s="125"/>
      <c r="G328" s="125"/>
      <c r="H328" s="125"/>
      <c r="I328" s="126">
        <f t="shared" si="155"/>
        <v>0</v>
      </c>
      <c r="J328" s="126">
        <f t="shared" si="154"/>
        <v>1979.9</v>
      </c>
      <c r="K328" s="126">
        <f t="shared" si="154"/>
        <v>4047.6</v>
      </c>
    </row>
    <row r="329" spans="1:11" x14ac:dyDescent="0.2">
      <c r="A329" s="127" t="s">
        <v>296</v>
      </c>
      <c r="B329" s="125" t="s">
        <v>362</v>
      </c>
      <c r="C329" s="125" t="s">
        <v>362</v>
      </c>
      <c r="D329" s="125" t="s">
        <v>190</v>
      </c>
      <c r="E329" s="125" t="s">
        <v>8</v>
      </c>
      <c r="F329" s="125"/>
      <c r="G329" s="125"/>
      <c r="H329" s="125"/>
      <c r="I329" s="126">
        <f t="shared" si="155"/>
        <v>0</v>
      </c>
      <c r="J329" s="126">
        <f t="shared" si="154"/>
        <v>1979.9</v>
      </c>
      <c r="K329" s="126">
        <f t="shared" si="154"/>
        <v>4047.6</v>
      </c>
    </row>
    <row r="330" spans="1:11" ht="53.25" customHeight="1" x14ac:dyDescent="0.2">
      <c r="A330" s="127" t="s">
        <v>355</v>
      </c>
      <c r="B330" s="125" t="s">
        <v>362</v>
      </c>
      <c r="C330" s="125" t="s">
        <v>362</v>
      </c>
      <c r="D330" s="125" t="s">
        <v>190</v>
      </c>
      <c r="E330" s="125" t="s">
        <v>8</v>
      </c>
      <c r="F330" s="125" t="s">
        <v>201</v>
      </c>
      <c r="G330" s="125"/>
      <c r="H330" s="125"/>
      <c r="I330" s="126">
        <f t="shared" si="155"/>
        <v>0</v>
      </c>
      <c r="J330" s="126">
        <f t="shared" si="154"/>
        <v>1979.9</v>
      </c>
      <c r="K330" s="126">
        <f t="shared" si="154"/>
        <v>4047.6</v>
      </c>
    </row>
    <row r="331" spans="1:11" x14ac:dyDescent="0.2">
      <c r="A331" s="127" t="s">
        <v>364</v>
      </c>
      <c r="B331" s="125" t="s">
        <v>362</v>
      </c>
      <c r="C331" s="125" t="s">
        <v>362</v>
      </c>
      <c r="D331" s="125" t="s">
        <v>190</v>
      </c>
      <c r="E331" s="125" t="s">
        <v>8</v>
      </c>
      <c r="F331" s="125" t="s">
        <v>201</v>
      </c>
      <c r="G331" s="125" t="s">
        <v>363</v>
      </c>
      <c r="H331" s="125"/>
      <c r="I331" s="126">
        <f t="shared" si="155"/>
        <v>0</v>
      </c>
      <c r="J331" s="126">
        <f t="shared" si="154"/>
        <v>1979.9</v>
      </c>
      <c r="K331" s="126">
        <f t="shared" si="154"/>
        <v>4047.6</v>
      </c>
    </row>
    <row r="332" spans="1:11" x14ac:dyDescent="0.2">
      <c r="A332" s="124" t="s">
        <v>165</v>
      </c>
      <c r="B332" s="125" t="s">
        <v>362</v>
      </c>
      <c r="C332" s="125" t="s">
        <v>362</v>
      </c>
      <c r="D332" s="125" t="s">
        <v>190</v>
      </c>
      <c r="E332" s="125" t="s">
        <v>8</v>
      </c>
      <c r="F332" s="125" t="s">
        <v>201</v>
      </c>
      <c r="G332" s="125" t="s">
        <v>363</v>
      </c>
      <c r="H332" s="125" t="s">
        <v>163</v>
      </c>
      <c r="I332" s="126">
        <f t="shared" si="155"/>
        <v>0</v>
      </c>
      <c r="J332" s="126">
        <f t="shared" si="154"/>
        <v>1979.9</v>
      </c>
      <c r="K332" s="126">
        <f t="shared" si="154"/>
        <v>4047.6</v>
      </c>
    </row>
    <row r="333" spans="1:11" x14ac:dyDescent="0.2">
      <c r="A333" s="124" t="s">
        <v>194</v>
      </c>
      <c r="B333" s="125" t="s">
        <v>362</v>
      </c>
      <c r="C333" s="125" t="s">
        <v>362</v>
      </c>
      <c r="D333" s="125" t="s">
        <v>190</v>
      </c>
      <c r="E333" s="125" t="s">
        <v>8</v>
      </c>
      <c r="F333" s="125" t="s">
        <v>201</v>
      </c>
      <c r="G333" s="125" t="s">
        <v>363</v>
      </c>
      <c r="H333" s="125" t="s">
        <v>193</v>
      </c>
      <c r="I333" s="126">
        <f>'Приложение 3'!J374</f>
        <v>0</v>
      </c>
      <c r="J333" s="126">
        <f>'Приложение 3'!K374</f>
        <v>1979.9</v>
      </c>
      <c r="K333" s="126">
        <f>'Приложение 3'!L374</f>
        <v>4047.6</v>
      </c>
    </row>
  </sheetData>
  <autoFilter ref="A6:L333"/>
  <mergeCells count="9">
    <mergeCell ref="H1:K1"/>
    <mergeCell ref="A2:K2"/>
    <mergeCell ref="H3:K3"/>
    <mergeCell ref="A4:A5"/>
    <mergeCell ref="B4:B5"/>
    <mergeCell ref="C4:C5"/>
    <mergeCell ref="D4:G5"/>
    <mergeCell ref="H4:H5"/>
    <mergeCell ref="I4:K4"/>
  </mergeCells>
  <conditionalFormatting sqref="L314">
    <cfRule type="expression" dxfId="118" priority="70" stopIfTrue="1">
      <formula>$D314=""</formula>
    </cfRule>
    <cfRule type="expression" dxfId="117" priority="71" stopIfTrue="1">
      <formula>#REF!&lt;&gt;""</formula>
    </cfRule>
    <cfRule type="expression" dxfId="116" priority="72" stopIfTrue="1">
      <formula>AND(#REF!="",$D314&lt;&gt;"")</formula>
    </cfRule>
  </conditionalFormatting>
  <conditionalFormatting sqref="M313:T314 L312:T312 L316:T318">
    <cfRule type="expression" dxfId="115" priority="112" stopIfTrue="1">
      <formula>#REF!=""</formula>
    </cfRule>
    <cfRule type="expression" dxfId="114" priority="113" stopIfTrue="1">
      <formula>$K312&lt;&gt;""</formula>
    </cfRule>
    <cfRule type="expression" dxfId="113" priority="114" stopIfTrue="1">
      <formula>AND($I312="",#REF!&lt;&gt;"")</formula>
    </cfRule>
  </conditionalFormatting>
  <conditionalFormatting sqref="M312:T314 M316:T318">
    <cfRule type="expression" dxfId="112" priority="109" stopIfTrue="1">
      <formula>#REF!=""</formula>
    </cfRule>
    <cfRule type="expression" dxfId="111" priority="110" stopIfTrue="1">
      <formula>$K312&lt;&gt;""</formula>
    </cfRule>
    <cfRule type="expression" dxfId="110" priority="111" stopIfTrue="1">
      <formula>AND($I312="",#REF!&lt;&gt;"")</formula>
    </cfRule>
  </conditionalFormatting>
  <conditionalFormatting sqref="L316">
    <cfRule type="expression" dxfId="109" priority="106" stopIfTrue="1">
      <formula>$D316=""</formula>
    </cfRule>
    <cfRule type="expression" dxfId="108" priority="107" stopIfTrue="1">
      <formula>#REF!&lt;&gt;""</formula>
    </cfRule>
    <cfRule type="expression" dxfId="107" priority="108" stopIfTrue="1">
      <formula>AND(#REF!="",$D316&lt;&gt;"")</formula>
    </cfRule>
  </conditionalFormatting>
  <conditionalFormatting sqref="L316">
    <cfRule type="expression" dxfId="106" priority="103" stopIfTrue="1">
      <formula>$D316=""</formula>
    </cfRule>
    <cfRule type="expression" dxfId="105" priority="104" stopIfTrue="1">
      <formula>#REF!&lt;&gt;""</formula>
    </cfRule>
    <cfRule type="expression" dxfId="104" priority="105" stopIfTrue="1">
      <formula>AND(#REF!="",$D316&lt;&gt;"")</formula>
    </cfRule>
  </conditionalFormatting>
  <conditionalFormatting sqref="L316">
    <cfRule type="expression" dxfId="103" priority="100" stopIfTrue="1">
      <formula>#REF!=""</formula>
    </cfRule>
    <cfRule type="expression" dxfId="102" priority="101" stopIfTrue="1">
      <formula>$K316&lt;&gt;""</formula>
    </cfRule>
    <cfRule type="expression" dxfId="101" priority="102" stopIfTrue="1">
      <formula>AND($I316="",#REF!&lt;&gt;"")</formula>
    </cfRule>
  </conditionalFormatting>
  <conditionalFormatting sqref="L312">
    <cfRule type="expression" dxfId="100" priority="97" stopIfTrue="1">
      <formula>#REF!=""</formula>
    </cfRule>
    <cfRule type="expression" dxfId="99" priority="98" stopIfTrue="1">
      <formula>$K312&lt;&gt;""</formula>
    </cfRule>
    <cfRule type="expression" dxfId="98" priority="99" stopIfTrue="1">
      <formula>AND($I312="",#REF!&lt;&gt;"")</formula>
    </cfRule>
  </conditionalFormatting>
  <conditionalFormatting sqref="L312">
    <cfRule type="expression" dxfId="97" priority="94" stopIfTrue="1">
      <formula>#REF!=""</formula>
    </cfRule>
    <cfRule type="expression" dxfId="96" priority="95" stopIfTrue="1">
      <formula>$K312&lt;&gt;""</formula>
    </cfRule>
    <cfRule type="expression" dxfId="95" priority="96" stopIfTrue="1">
      <formula>AND($I312="",#REF!&lt;&gt;"")</formula>
    </cfRule>
  </conditionalFormatting>
  <conditionalFormatting sqref="M315:T315">
    <cfRule type="expression" dxfId="94" priority="91" stopIfTrue="1">
      <formula>#REF!=""</formula>
    </cfRule>
    <cfRule type="expression" dxfId="93" priority="92" stopIfTrue="1">
      <formula>$K315&lt;&gt;""</formula>
    </cfRule>
    <cfRule type="expression" dxfId="92" priority="93" stopIfTrue="1">
      <formula>AND($I315="",#REF!&lt;&gt;"")</formula>
    </cfRule>
  </conditionalFormatting>
  <conditionalFormatting sqref="M315:T315">
    <cfRule type="expression" dxfId="91" priority="88" stopIfTrue="1">
      <formula>#REF!=""</formula>
    </cfRule>
    <cfRule type="expression" dxfId="90" priority="89" stopIfTrue="1">
      <formula>$K315&lt;&gt;""</formula>
    </cfRule>
    <cfRule type="expression" dxfId="89" priority="90" stopIfTrue="1">
      <formula>AND($I315="",#REF!&lt;&gt;"")</formula>
    </cfRule>
  </conditionalFormatting>
  <conditionalFormatting sqref="L313">
    <cfRule type="expression" dxfId="88" priority="73" stopIfTrue="1">
      <formula>$D313=""</formula>
    </cfRule>
    <cfRule type="expression" dxfId="87" priority="74" stopIfTrue="1">
      <formula>#REF!&lt;&gt;""</formula>
    </cfRule>
    <cfRule type="expression" dxfId="86" priority="75" stopIfTrue="1">
      <formula>AND(#REF!="",$D313&lt;&gt;"")</formula>
    </cfRule>
  </conditionalFormatting>
  <conditionalFormatting sqref="L313:L314">
    <cfRule type="expression" dxfId="85" priority="85" stopIfTrue="1">
      <formula>#REF!=""</formula>
    </cfRule>
    <cfRule type="expression" dxfId="84" priority="86" stopIfTrue="1">
      <formula>$K313&lt;&gt;""</formula>
    </cfRule>
    <cfRule type="expression" dxfId="83" priority="87" stopIfTrue="1">
      <formula>AND($I313="",#REF!&lt;&gt;"")</formula>
    </cfRule>
  </conditionalFormatting>
  <conditionalFormatting sqref="L313:L314">
    <cfRule type="expression" dxfId="82" priority="82" stopIfTrue="1">
      <formula>#REF!=""</formula>
    </cfRule>
    <cfRule type="expression" dxfId="81" priority="83" stopIfTrue="1">
      <formula>$K313&lt;&gt;""</formula>
    </cfRule>
    <cfRule type="expression" dxfId="80" priority="84" stopIfTrue="1">
      <formula>AND($I313="",#REF!&lt;&gt;"")</formula>
    </cfRule>
  </conditionalFormatting>
  <conditionalFormatting sqref="L313:L314">
    <cfRule type="expression" dxfId="79" priority="79" stopIfTrue="1">
      <formula>#REF!=""</formula>
    </cfRule>
    <cfRule type="expression" dxfId="78" priority="80" stopIfTrue="1">
      <formula>$K313&lt;&gt;""</formula>
    </cfRule>
    <cfRule type="expression" dxfId="77" priority="81" stopIfTrue="1">
      <formula>AND($I313="",#REF!&lt;&gt;"")</formula>
    </cfRule>
  </conditionalFormatting>
  <conditionalFormatting sqref="L315">
    <cfRule type="expression" dxfId="76" priority="76" stopIfTrue="1">
      <formula>#REF!=""</formula>
    </cfRule>
    <cfRule type="expression" dxfId="75" priority="77" stopIfTrue="1">
      <formula>$K315&lt;&gt;""</formula>
    </cfRule>
    <cfRule type="expression" dxfId="74" priority="78" stopIfTrue="1">
      <formula>AND($I315="",#REF!&lt;&gt;"")</formula>
    </cfRule>
  </conditionalFormatting>
  <conditionalFormatting sqref="A321">
    <cfRule type="expression" dxfId="73" priority="25" stopIfTrue="1">
      <formula>$D321=""</formula>
    </cfRule>
    <cfRule type="expression" dxfId="72" priority="26" stopIfTrue="1">
      <formula>#REF!&lt;&gt;""</formula>
    </cfRule>
    <cfRule type="expression" dxfId="71" priority="27" stopIfTrue="1">
      <formula>AND(#REF!="",$D321&lt;&gt;"")</formula>
    </cfRule>
  </conditionalFormatting>
  <conditionalFormatting sqref="B319:H321 A325:K325 A323:H324 A319:K319 I320:K324">
    <cfRule type="expression" dxfId="70" priority="67" stopIfTrue="1">
      <formula>#REF!=""</formula>
    </cfRule>
    <cfRule type="expression" dxfId="69" priority="68" stopIfTrue="1">
      <formula>$K319&lt;&gt;""</formula>
    </cfRule>
    <cfRule type="expression" dxfId="68" priority="69" stopIfTrue="1">
      <formula>AND($I319="",#REF!&lt;&gt;"")</formula>
    </cfRule>
  </conditionalFormatting>
  <conditionalFormatting sqref="B325:K325 B323:H324 B320:H321 B319:K319 I320:K324">
    <cfRule type="expression" dxfId="67" priority="64" stopIfTrue="1">
      <formula>#REF!=""</formula>
    </cfRule>
    <cfRule type="expression" dxfId="66" priority="65" stopIfTrue="1">
      <formula>$K319&lt;&gt;""</formula>
    </cfRule>
    <cfRule type="expression" dxfId="65" priority="66" stopIfTrue="1">
      <formula>AND($I319="",#REF!&lt;&gt;"")</formula>
    </cfRule>
  </conditionalFormatting>
  <conditionalFormatting sqref="A323">
    <cfRule type="expression" dxfId="64" priority="61" stopIfTrue="1">
      <formula>$D323=""</formula>
    </cfRule>
    <cfRule type="expression" dxfId="63" priority="62" stopIfTrue="1">
      <formula>#REF!&lt;&gt;""</formula>
    </cfRule>
    <cfRule type="expression" dxfId="62" priority="63" stopIfTrue="1">
      <formula>AND(#REF!="",$D323&lt;&gt;"")</formula>
    </cfRule>
  </conditionalFormatting>
  <conditionalFormatting sqref="A323">
    <cfRule type="expression" dxfId="61" priority="58" stopIfTrue="1">
      <formula>$D323=""</formula>
    </cfRule>
    <cfRule type="expression" dxfId="60" priority="59" stopIfTrue="1">
      <formula>#REF!&lt;&gt;""</formula>
    </cfRule>
    <cfRule type="expression" dxfId="59" priority="60" stopIfTrue="1">
      <formula>AND(#REF!="",$D323&lt;&gt;"")</formula>
    </cfRule>
  </conditionalFormatting>
  <conditionalFormatting sqref="A323">
    <cfRule type="expression" dxfId="58" priority="55" stopIfTrue="1">
      <formula>#REF!=""</formula>
    </cfRule>
    <cfRule type="expression" dxfId="57" priority="56" stopIfTrue="1">
      <formula>$K323&lt;&gt;""</formula>
    </cfRule>
    <cfRule type="expression" dxfId="56" priority="57" stopIfTrue="1">
      <formula>AND($I323="",#REF!&lt;&gt;"")</formula>
    </cfRule>
  </conditionalFormatting>
  <conditionalFormatting sqref="A319">
    <cfRule type="expression" dxfId="55" priority="52" stopIfTrue="1">
      <formula>#REF!=""</formula>
    </cfRule>
    <cfRule type="expression" dxfId="54" priority="53" stopIfTrue="1">
      <formula>$K319&lt;&gt;""</formula>
    </cfRule>
    <cfRule type="expression" dxfId="53" priority="54" stopIfTrue="1">
      <formula>AND($I319="",#REF!&lt;&gt;"")</formula>
    </cfRule>
  </conditionalFormatting>
  <conditionalFormatting sqref="A319">
    <cfRule type="expression" dxfId="52" priority="49" stopIfTrue="1">
      <formula>#REF!=""</formula>
    </cfRule>
    <cfRule type="expression" dxfId="51" priority="50" stopIfTrue="1">
      <formula>$K319&lt;&gt;""</formula>
    </cfRule>
    <cfRule type="expression" dxfId="50" priority="51" stopIfTrue="1">
      <formula>AND($I319="",#REF!&lt;&gt;"")</formula>
    </cfRule>
  </conditionalFormatting>
  <conditionalFormatting sqref="B322:H322">
    <cfRule type="expression" dxfId="49" priority="46" stopIfTrue="1">
      <formula>#REF!=""</formula>
    </cfRule>
    <cfRule type="expression" dxfId="48" priority="47" stopIfTrue="1">
      <formula>$K322&lt;&gt;""</formula>
    </cfRule>
    <cfRule type="expression" dxfId="47" priority="48" stopIfTrue="1">
      <formula>AND($I322="",#REF!&lt;&gt;"")</formula>
    </cfRule>
  </conditionalFormatting>
  <conditionalFormatting sqref="B322:H322">
    <cfRule type="expression" dxfId="46" priority="43" stopIfTrue="1">
      <formula>#REF!=""</formula>
    </cfRule>
    <cfRule type="expression" dxfId="45" priority="44" stopIfTrue="1">
      <formula>$K322&lt;&gt;""</formula>
    </cfRule>
    <cfRule type="expression" dxfId="44" priority="45" stopIfTrue="1">
      <formula>AND($I322="",#REF!&lt;&gt;"")</formula>
    </cfRule>
  </conditionalFormatting>
  <conditionalFormatting sqref="A321">
    <cfRule type="expression" dxfId="43" priority="40" stopIfTrue="1">
      <formula>#REF!=""</formula>
    </cfRule>
    <cfRule type="expression" dxfId="42" priority="41" stopIfTrue="1">
      <formula>$K321&lt;&gt;""</formula>
    </cfRule>
    <cfRule type="expression" dxfId="41" priority="42" stopIfTrue="1">
      <formula>AND($I321="",#REF!&lt;&gt;"")</formula>
    </cfRule>
  </conditionalFormatting>
  <conditionalFormatting sqref="A321">
    <cfRule type="expression" dxfId="40" priority="37" stopIfTrue="1">
      <formula>#REF!=""</formula>
    </cfRule>
    <cfRule type="expression" dxfId="39" priority="38" stopIfTrue="1">
      <formula>$K321&lt;&gt;""</formula>
    </cfRule>
    <cfRule type="expression" dxfId="38" priority="39" stopIfTrue="1">
      <formula>AND($I321="",#REF!&lt;&gt;"")</formula>
    </cfRule>
  </conditionalFormatting>
  <conditionalFormatting sqref="A321">
    <cfRule type="expression" dxfId="37" priority="34" stopIfTrue="1">
      <formula>#REF!=""</formula>
    </cfRule>
    <cfRule type="expression" dxfId="36" priority="35" stopIfTrue="1">
      <formula>$K321&lt;&gt;""</formula>
    </cfRule>
    <cfRule type="expression" dxfId="35" priority="36" stopIfTrue="1">
      <formula>AND($I321="",#REF!&lt;&gt;"")</formula>
    </cfRule>
  </conditionalFormatting>
  <conditionalFormatting sqref="A322">
    <cfRule type="expression" dxfId="34" priority="31" stopIfTrue="1">
      <formula>#REF!=""</formula>
    </cfRule>
    <cfRule type="expression" dxfId="33" priority="32" stopIfTrue="1">
      <formula>$K322&lt;&gt;""</formula>
    </cfRule>
    <cfRule type="expression" dxfId="32" priority="33" stopIfTrue="1">
      <formula>AND($I322="",#REF!&lt;&gt;"")</formula>
    </cfRule>
  </conditionalFormatting>
  <pageMargins left="0.43307086614173229" right="0.23622047244094491" top="0.70866141732283472" bottom="1.2204724409448819" header="0.31496062992125984" footer="0.31496062992125984"/>
  <pageSetup paperSize="9" scale="72" orientation="portrait" r:id="rId1"/>
  <headerFooter>
    <oddHeader>&amp;C&amp;P</oddHeader>
  </headerFooter>
  <rowBreaks count="2" manualBreakCount="2">
    <brk id="83" max="10" man="1"/>
    <brk id="107"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446"/>
  <sheetViews>
    <sheetView tabSelected="1" view="pageBreakPreview" topLeftCell="A298" zoomScaleSheetLayoutView="100" workbookViewId="0">
      <selection activeCell="A263" sqref="A263"/>
    </sheetView>
  </sheetViews>
  <sheetFormatPr defaultRowHeight="15.75" x14ac:dyDescent="0.2"/>
  <cols>
    <col min="1" max="1" width="37.5" customWidth="1"/>
    <col min="2" max="2" width="5" customWidth="1"/>
    <col min="3" max="4" width="4.1640625" customWidth="1"/>
    <col min="5" max="5" width="7" customWidth="1"/>
    <col min="6" max="7" width="4.1640625" customWidth="1"/>
    <col min="8" max="8" width="4.5" customWidth="1"/>
    <col min="9" max="9" width="5.5" customWidth="1"/>
    <col min="10" max="12" width="14" customWidth="1"/>
    <col min="13" max="13" width="72.5" style="207" customWidth="1"/>
    <col min="14" max="14" width="11.6640625" customWidth="1"/>
    <col min="15" max="15" width="6" customWidth="1"/>
    <col min="16" max="16" width="9.6640625" bestFit="1" customWidth="1"/>
    <col min="17" max="17" width="4.83203125" customWidth="1"/>
    <col min="18" max="18" width="9.6640625" bestFit="1" customWidth="1"/>
  </cols>
  <sheetData>
    <row r="1" spans="1:24" ht="91.5" customHeight="1" x14ac:dyDescent="0.2">
      <c r="A1" s="1" t="s">
        <v>0</v>
      </c>
      <c r="B1" s="2" t="s">
        <v>0</v>
      </c>
      <c r="C1" s="2" t="s">
        <v>0</v>
      </c>
      <c r="D1" s="2" t="s">
        <v>0</v>
      </c>
      <c r="E1" s="2" t="s">
        <v>0</v>
      </c>
      <c r="F1" s="2" t="s">
        <v>0</v>
      </c>
      <c r="G1" s="2" t="s">
        <v>0</v>
      </c>
      <c r="H1" s="2" t="s">
        <v>0</v>
      </c>
      <c r="I1" s="257" t="s">
        <v>480</v>
      </c>
      <c r="J1" s="267"/>
      <c r="K1" s="267"/>
      <c r="L1" s="267"/>
      <c r="M1" s="201"/>
    </row>
    <row r="2" spans="1:24" ht="112.5" customHeight="1" x14ac:dyDescent="0.2">
      <c r="A2" s="259" t="s">
        <v>488</v>
      </c>
      <c r="B2" s="259"/>
      <c r="C2" s="259"/>
      <c r="D2" s="259"/>
      <c r="E2" s="259"/>
      <c r="F2" s="259"/>
      <c r="G2" s="259"/>
      <c r="H2" s="259"/>
      <c r="I2" s="259"/>
      <c r="J2" s="259"/>
      <c r="K2" s="259"/>
      <c r="L2" s="259"/>
      <c r="M2" s="209"/>
    </row>
    <row r="3" spans="1:24" ht="15" customHeight="1" x14ac:dyDescent="0.2">
      <c r="A3" s="3" t="s">
        <v>0</v>
      </c>
      <c r="B3" s="3" t="s">
        <v>0</v>
      </c>
      <c r="C3" s="3" t="s">
        <v>0</v>
      </c>
      <c r="D3" s="3" t="s">
        <v>0</v>
      </c>
      <c r="E3" s="3" t="s">
        <v>0</v>
      </c>
      <c r="F3" s="3" t="s">
        <v>0</v>
      </c>
      <c r="G3" s="3" t="s">
        <v>0</v>
      </c>
      <c r="H3" s="3" t="s">
        <v>0</v>
      </c>
      <c r="I3" s="268" t="s">
        <v>1</v>
      </c>
      <c r="J3" s="268"/>
      <c r="K3" s="268"/>
      <c r="L3" s="268"/>
      <c r="M3" s="209"/>
    </row>
    <row r="4" spans="1:24" ht="19.5" customHeight="1" x14ac:dyDescent="0.2">
      <c r="A4" s="274" t="s">
        <v>2</v>
      </c>
      <c r="B4" s="274" t="s">
        <v>5</v>
      </c>
      <c r="C4" s="274"/>
      <c r="D4" s="274"/>
      <c r="E4" s="274"/>
      <c r="F4" s="274" t="s">
        <v>22</v>
      </c>
      <c r="G4" s="274" t="s">
        <v>3</v>
      </c>
      <c r="H4" s="274" t="s">
        <v>4</v>
      </c>
      <c r="I4" s="274" t="s">
        <v>21</v>
      </c>
      <c r="J4" s="274" t="s">
        <v>7</v>
      </c>
      <c r="K4" s="274"/>
      <c r="L4" s="274"/>
      <c r="M4" s="210"/>
    </row>
    <row r="5" spans="1:24" ht="14.85" customHeight="1" x14ac:dyDescent="0.2">
      <c r="A5" s="274" t="s">
        <v>0</v>
      </c>
      <c r="B5" s="274" t="s">
        <v>0</v>
      </c>
      <c r="C5" s="274"/>
      <c r="D5" s="274"/>
      <c r="E5" s="274"/>
      <c r="F5" s="274" t="s">
        <v>0</v>
      </c>
      <c r="G5" s="274" t="s">
        <v>0</v>
      </c>
      <c r="H5" s="274" t="s">
        <v>0</v>
      </c>
      <c r="I5" s="274" t="s">
        <v>0</v>
      </c>
      <c r="J5" s="252" t="s">
        <v>85</v>
      </c>
      <c r="K5" s="252" t="s">
        <v>86</v>
      </c>
      <c r="L5" s="252" t="s">
        <v>496</v>
      </c>
      <c r="M5" s="210"/>
    </row>
    <row r="6" spans="1:24" ht="13.7" customHeight="1" x14ac:dyDescent="0.2">
      <c r="A6" s="9" t="s">
        <v>8</v>
      </c>
      <c r="B6" s="9" t="s">
        <v>9</v>
      </c>
      <c r="C6" s="9" t="s">
        <v>10</v>
      </c>
      <c r="D6" s="9" t="s">
        <v>11</v>
      </c>
      <c r="E6" s="9" t="s">
        <v>12</v>
      </c>
      <c r="F6" s="9" t="s">
        <v>13</v>
      </c>
      <c r="G6" s="9" t="s">
        <v>14</v>
      </c>
      <c r="H6" s="9" t="s">
        <v>15</v>
      </c>
      <c r="I6" s="9" t="s">
        <v>16</v>
      </c>
      <c r="J6" s="9" t="s">
        <v>17</v>
      </c>
      <c r="K6" s="9" t="s">
        <v>18</v>
      </c>
      <c r="L6" s="9" t="s">
        <v>20</v>
      </c>
      <c r="M6" s="210"/>
    </row>
    <row r="7" spans="1:24" ht="13.7" customHeight="1" x14ac:dyDescent="0.2">
      <c r="A7" s="5" t="s">
        <v>19</v>
      </c>
      <c r="B7" s="6" t="s">
        <v>0</v>
      </c>
      <c r="C7" s="6" t="s">
        <v>0</v>
      </c>
      <c r="D7" s="6" t="s">
        <v>0</v>
      </c>
      <c r="E7" s="6" t="s">
        <v>0</v>
      </c>
      <c r="F7" s="6" t="s">
        <v>0</v>
      </c>
      <c r="G7" s="6" t="s">
        <v>0</v>
      </c>
      <c r="H7" s="6" t="s">
        <v>0</v>
      </c>
      <c r="I7" s="6" t="s">
        <v>0</v>
      </c>
      <c r="J7" s="137">
        <f>J8+J126+J204+J213+J254+J262+J305+J334</f>
        <v>150254.39999999999</v>
      </c>
      <c r="K7" s="137">
        <f>K8+K126+K204+K213+K254+K262+K305+K334</f>
        <v>141848.54</v>
      </c>
      <c r="L7" s="137">
        <f>L8+L126+L204+L213+L254+L262+L305+L334</f>
        <v>137042.40000000002</v>
      </c>
      <c r="M7" s="211"/>
      <c r="N7" s="189">
        <f>J8+J126+J204+J213+J254+J262+J305</f>
        <v>137381.9</v>
      </c>
      <c r="O7" s="189">
        <f>N7*100/J7</f>
        <v>91.432863197350628</v>
      </c>
      <c r="P7" s="189">
        <f>K8+K126+K204+K213+K254+K262+K305</f>
        <v>128613.94</v>
      </c>
      <c r="Q7" s="189">
        <f>P7*100/K7</f>
        <v>90.669907494289333</v>
      </c>
      <c r="R7" s="189">
        <f>L8+L126+L204+L213+L254+L262+L305</f>
        <v>123528.70000000001</v>
      </c>
      <c r="S7" s="189">
        <f>R7*100/L7</f>
        <v>90.139037261460686</v>
      </c>
      <c r="T7" s="189"/>
      <c r="U7" s="189"/>
      <c r="V7" s="189"/>
      <c r="W7" s="189"/>
      <c r="X7" s="189"/>
    </row>
    <row r="8" spans="1:24" ht="63.75" x14ac:dyDescent="0.2">
      <c r="A8" s="127" t="s">
        <v>504</v>
      </c>
      <c r="B8" s="145" t="s">
        <v>139</v>
      </c>
      <c r="C8" s="145" t="s">
        <v>184</v>
      </c>
      <c r="D8" s="145"/>
      <c r="E8" s="145"/>
      <c r="F8" s="145"/>
      <c r="G8" s="145"/>
      <c r="H8" s="145"/>
      <c r="I8" s="6"/>
      <c r="J8" s="137">
        <f>J9+J90+J106+J98</f>
        <v>30203.4</v>
      </c>
      <c r="K8" s="137">
        <f>K9+K90+K106+K98</f>
        <v>30418.3</v>
      </c>
      <c r="L8" s="137">
        <f>L9+L90+L106+L98</f>
        <v>22799.9</v>
      </c>
      <c r="M8" s="211"/>
    </row>
    <row r="9" spans="1:24" ht="51" x14ac:dyDescent="0.2">
      <c r="A9" s="120" t="s">
        <v>143</v>
      </c>
      <c r="B9" s="145" t="s">
        <v>139</v>
      </c>
      <c r="C9" s="145" t="s">
        <v>8</v>
      </c>
      <c r="D9" s="145"/>
      <c r="E9" s="145"/>
      <c r="F9" s="145"/>
      <c r="G9" s="145"/>
      <c r="H9" s="145"/>
      <c r="I9" s="6"/>
      <c r="J9" s="194">
        <f>J10</f>
        <v>9695.9000000000015</v>
      </c>
      <c r="K9" s="194">
        <f t="shared" ref="K9:L9" si="0">K10</f>
        <v>8394.2999999999993</v>
      </c>
      <c r="L9" s="194">
        <f t="shared" si="0"/>
        <v>8040.7000000000007</v>
      </c>
      <c r="M9" s="211"/>
    </row>
    <row r="10" spans="1:24" ht="51.75" customHeight="1" x14ac:dyDescent="0.2">
      <c r="A10" s="120" t="s">
        <v>144</v>
      </c>
      <c r="B10" s="145" t="s">
        <v>139</v>
      </c>
      <c r="C10" s="145" t="s">
        <v>8</v>
      </c>
      <c r="D10" s="145" t="s">
        <v>139</v>
      </c>
      <c r="E10" s="145"/>
      <c r="F10" s="145"/>
      <c r="G10" s="146"/>
      <c r="H10" s="146"/>
      <c r="I10" s="8"/>
      <c r="J10" s="194">
        <f>J36+J11+J18+J42+J48+J54+J60+J66+J72+J78+J84</f>
        <v>9695.9000000000015</v>
      </c>
      <c r="K10" s="194">
        <f t="shared" ref="K10:L10" si="1">K36+K11+K18+K42+K48+K54+K60+K66+K72+K78+K84</f>
        <v>8394.2999999999993</v>
      </c>
      <c r="L10" s="194">
        <f t="shared" si="1"/>
        <v>8040.7000000000007</v>
      </c>
      <c r="M10" s="211"/>
    </row>
    <row r="11" spans="1:24" ht="38.25" x14ac:dyDescent="0.2">
      <c r="A11" s="127" t="s">
        <v>154</v>
      </c>
      <c r="B11" s="145" t="s">
        <v>139</v>
      </c>
      <c r="C11" s="145" t="s">
        <v>8</v>
      </c>
      <c r="D11" s="145" t="s">
        <v>139</v>
      </c>
      <c r="E11" s="145" t="s">
        <v>153</v>
      </c>
      <c r="F11" s="145"/>
      <c r="G11" s="145"/>
      <c r="H11" s="145"/>
      <c r="I11" s="6"/>
      <c r="J11" s="194">
        <f>J12</f>
        <v>7168.3</v>
      </c>
      <c r="K11" s="194">
        <f t="shared" ref="K11:L14" si="2">K12</f>
        <v>5866.6</v>
      </c>
      <c r="L11" s="194">
        <f t="shared" si="2"/>
        <v>5513</v>
      </c>
      <c r="M11" s="211"/>
    </row>
    <row r="12" spans="1:24" ht="89.25" x14ac:dyDescent="0.2">
      <c r="A12" s="120" t="s">
        <v>148</v>
      </c>
      <c r="B12" s="145" t="s">
        <v>139</v>
      </c>
      <c r="C12" s="145" t="s">
        <v>8</v>
      </c>
      <c r="D12" s="145" t="s">
        <v>139</v>
      </c>
      <c r="E12" s="145" t="s">
        <v>153</v>
      </c>
      <c r="F12" s="145" t="s">
        <v>147</v>
      </c>
      <c r="G12" s="146"/>
      <c r="H12" s="146"/>
      <c r="I12" s="8"/>
      <c r="J12" s="194">
        <f t="shared" ref="J12:J14" si="3">J13</f>
        <v>7168.3</v>
      </c>
      <c r="K12" s="194">
        <f t="shared" si="2"/>
        <v>5866.6</v>
      </c>
      <c r="L12" s="194">
        <f t="shared" si="2"/>
        <v>5513</v>
      </c>
      <c r="M12" s="211"/>
    </row>
    <row r="13" spans="1:24" ht="38.25" x14ac:dyDescent="0.2">
      <c r="A13" s="120" t="s">
        <v>150</v>
      </c>
      <c r="B13" s="145" t="s">
        <v>139</v>
      </c>
      <c r="C13" s="145" t="s">
        <v>8</v>
      </c>
      <c r="D13" s="145" t="s">
        <v>139</v>
      </c>
      <c r="E13" s="145" t="s">
        <v>153</v>
      </c>
      <c r="F13" s="145" t="s">
        <v>149</v>
      </c>
      <c r="G13" s="146"/>
      <c r="H13" s="146"/>
      <c r="I13" s="8"/>
      <c r="J13" s="194">
        <f t="shared" si="3"/>
        <v>7168.3</v>
      </c>
      <c r="K13" s="194">
        <f t="shared" si="2"/>
        <v>5866.6</v>
      </c>
      <c r="L13" s="194">
        <f t="shared" si="2"/>
        <v>5513</v>
      </c>
      <c r="M13" s="211"/>
    </row>
    <row r="14" spans="1:24" x14ac:dyDescent="0.2">
      <c r="A14" s="121" t="s">
        <v>138</v>
      </c>
      <c r="B14" s="145" t="s">
        <v>139</v>
      </c>
      <c r="C14" s="145" t="s">
        <v>8</v>
      </c>
      <c r="D14" s="145" t="s">
        <v>139</v>
      </c>
      <c r="E14" s="145" t="s">
        <v>153</v>
      </c>
      <c r="F14" s="145" t="s">
        <v>149</v>
      </c>
      <c r="G14" s="145" t="s">
        <v>139</v>
      </c>
      <c r="H14" s="146"/>
      <c r="I14" s="8"/>
      <c r="J14" s="194">
        <f t="shared" si="3"/>
        <v>7168.3</v>
      </c>
      <c r="K14" s="194">
        <f t="shared" si="2"/>
        <v>5866.6</v>
      </c>
      <c r="L14" s="194">
        <f t="shared" si="2"/>
        <v>5513</v>
      </c>
      <c r="M14" s="211"/>
    </row>
    <row r="15" spans="1:24" ht="76.5" x14ac:dyDescent="0.2">
      <c r="A15" s="143" t="s">
        <v>152</v>
      </c>
      <c r="B15" s="145" t="s">
        <v>139</v>
      </c>
      <c r="C15" s="145" t="s">
        <v>8</v>
      </c>
      <c r="D15" s="145" t="s">
        <v>139</v>
      </c>
      <c r="E15" s="145" t="s">
        <v>153</v>
      </c>
      <c r="F15" s="145" t="s">
        <v>149</v>
      </c>
      <c r="G15" s="145" t="s">
        <v>139</v>
      </c>
      <c r="H15" s="145" t="s">
        <v>151</v>
      </c>
      <c r="I15" s="8"/>
      <c r="J15" s="194">
        <f>J16+J17</f>
        <v>7168.3</v>
      </c>
      <c r="K15" s="194">
        <f t="shared" ref="K15:L15" si="4">K16+K17</f>
        <v>5866.6</v>
      </c>
      <c r="L15" s="194">
        <f t="shared" si="4"/>
        <v>5513</v>
      </c>
      <c r="M15" s="211"/>
    </row>
    <row r="16" spans="1:24" ht="51" x14ac:dyDescent="0.2">
      <c r="A16" s="127" t="s">
        <v>137</v>
      </c>
      <c r="B16" s="145" t="s">
        <v>139</v>
      </c>
      <c r="C16" s="145" t="s">
        <v>8</v>
      </c>
      <c r="D16" s="145" t="s">
        <v>139</v>
      </c>
      <c r="E16" s="145" t="s">
        <v>153</v>
      </c>
      <c r="F16" s="145" t="s">
        <v>149</v>
      </c>
      <c r="G16" s="145" t="s">
        <v>139</v>
      </c>
      <c r="H16" s="145" t="s">
        <v>151</v>
      </c>
      <c r="I16" s="6">
        <v>900</v>
      </c>
      <c r="J16" s="194">
        <f>'Приложение 3'!J23</f>
        <v>5915.1</v>
      </c>
      <c r="K16" s="194">
        <f>'Приложение 3'!K23</f>
        <v>5051.1000000000004</v>
      </c>
      <c r="L16" s="194">
        <f>'Приложение 3'!L23</f>
        <v>4697.5</v>
      </c>
      <c r="M16" s="211"/>
    </row>
    <row r="17" spans="1:13" ht="63.75" x14ac:dyDescent="0.2">
      <c r="A17" s="127" t="s">
        <v>333</v>
      </c>
      <c r="B17" s="145" t="s">
        <v>139</v>
      </c>
      <c r="C17" s="145" t="s">
        <v>8</v>
      </c>
      <c r="D17" s="145" t="s">
        <v>139</v>
      </c>
      <c r="E17" s="145" t="s">
        <v>153</v>
      </c>
      <c r="F17" s="145" t="s">
        <v>149</v>
      </c>
      <c r="G17" s="145" t="s">
        <v>139</v>
      </c>
      <c r="H17" s="145" t="s">
        <v>151</v>
      </c>
      <c r="I17" s="6">
        <v>902</v>
      </c>
      <c r="J17" s="194">
        <f>'Приложение 3'!J293</f>
        <v>1253.2</v>
      </c>
      <c r="K17" s="194">
        <f>'Приложение 3'!K293</f>
        <v>815.5</v>
      </c>
      <c r="L17" s="194">
        <f>'Приложение 3'!L293</f>
        <v>815.5</v>
      </c>
      <c r="M17" s="211"/>
    </row>
    <row r="18" spans="1:13" ht="25.5" x14ac:dyDescent="0.2">
      <c r="A18" s="127" t="s">
        <v>156</v>
      </c>
      <c r="B18" s="145" t="s">
        <v>139</v>
      </c>
      <c r="C18" s="145" t="s">
        <v>8</v>
      </c>
      <c r="D18" s="145" t="s">
        <v>139</v>
      </c>
      <c r="E18" s="145" t="s">
        <v>155</v>
      </c>
      <c r="F18" s="145"/>
      <c r="G18" s="145"/>
      <c r="H18" s="145"/>
      <c r="I18" s="6"/>
      <c r="J18" s="194">
        <f>J19+J25+J31</f>
        <v>886.5</v>
      </c>
      <c r="K18" s="194">
        <f t="shared" ref="K18:L18" si="5">K19+K25+K31</f>
        <v>886.5</v>
      </c>
      <c r="L18" s="194">
        <f t="shared" si="5"/>
        <v>886.5</v>
      </c>
      <c r="M18" s="211"/>
    </row>
    <row r="19" spans="1:13" ht="89.25" x14ac:dyDescent="0.2">
      <c r="A19" s="120" t="s">
        <v>148</v>
      </c>
      <c r="B19" s="145" t="s">
        <v>139</v>
      </c>
      <c r="C19" s="145" t="s">
        <v>8</v>
      </c>
      <c r="D19" s="145" t="s">
        <v>139</v>
      </c>
      <c r="E19" s="145" t="s">
        <v>155</v>
      </c>
      <c r="F19" s="145" t="s">
        <v>147</v>
      </c>
      <c r="G19" s="146"/>
      <c r="H19" s="146"/>
      <c r="I19" s="8"/>
      <c r="J19" s="194">
        <f>J20</f>
        <v>269.7</v>
      </c>
      <c r="K19" s="194">
        <f t="shared" ref="K19:L19" si="6">K20</f>
        <v>269.7</v>
      </c>
      <c r="L19" s="194">
        <f t="shared" si="6"/>
        <v>269.7</v>
      </c>
      <c r="M19" s="211"/>
    </row>
    <row r="20" spans="1:13" ht="38.25" x14ac:dyDescent="0.2">
      <c r="A20" s="120" t="s">
        <v>150</v>
      </c>
      <c r="B20" s="145" t="s">
        <v>139</v>
      </c>
      <c r="C20" s="145" t="s">
        <v>8</v>
      </c>
      <c r="D20" s="145" t="s">
        <v>139</v>
      </c>
      <c r="E20" s="145" t="s">
        <v>155</v>
      </c>
      <c r="F20" s="145" t="s">
        <v>149</v>
      </c>
      <c r="G20" s="146"/>
      <c r="H20" s="146"/>
      <c r="I20" s="8"/>
      <c r="J20" s="194">
        <f>J21</f>
        <v>269.7</v>
      </c>
      <c r="K20" s="194">
        <f t="shared" ref="K20:L20" si="7">K21</f>
        <v>269.7</v>
      </c>
      <c r="L20" s="194">
        <f t="shared" si="7"/>
        <v>269.7</v>
      </c>
      <c r="M20" s="211"/>
    </row>
    <row r="21" spans="1:13" x14ac:dyDescent="0.2">
      <c r="A21" s="121" t="s">
        <v>138</v>
      </c>
      <c r="B21" s="145" t="s">
        <v>139</v>
      </c>
      <c r="C21" s="145" t="s">
        <v>8</v>
      </c>
      <c r="D21" s="145" t="s">
        <v>139</v>
      </c>
      <c r="E21" s="145" t="s">
        <v>155</v>
      </c>
      <c r="F21" s="145" t="s">
        <v>149</v>
      </c>
      <c r="G21" s="145" t="s">
        <v>139</v>
      </c>
      <c r="H21" s="146"/>
      <c r="I21" s="8"/>
      <c r="J21" s="194">
        <f>J22</f>
        <v>269.7</v>
      </c>
      <c r="K21" s="194">
        <f t="shared" ref="K21:L21" si="8">K22</f>
        <v>269.7</v>
      </c>
      <c r="L21" s="194">
        <f t="shared" si="8"/>
        <v>269.7</v>
      </c>
      <c r="M21" s="211"/>
    </row>
    <row r="22" spans="1:13" ht="76.5" x14ac:dyDescent="0.2">
      <c r="A22" s="143" t="s">
        <v>152</v>
      </c>
      <c r="B22" s="145" t="s">
        <v>139</v>
      </c>
      <c r="C22" s="145" t="s">
        <v>8</v>
      </c>
      <c r="D22" s="145" t="s">
        <v>139</v>
      </c>
      <c r="E22" s="145" t="s">
        <v>155</v>
      </c>
      <c r="F22" s="145" t="s">
        <v>149</v>
      </c>
      <c r="G22" s="145" t="s">
        <v>139</v>
      </c>
      <c r="H22" s="145" t="s">
        <v>151</v>
      </c>
      <c r="I22" s="8"/>
      <c r="J22" s="194">
        <f>J23+J24</f>
        <v>269.7</v>
      </c>
      <c r="K22" s="194">
        <f t="shared" ref="K22:L22" si="9">K23+K24</f>
        <v>269.7</v>
      </c>
      <c r="L22" s="194">
        <f t="shared" si="9"/>
        <v>269.7</v>
      </c>
      <c r="M22" s="211"/>
    </row>
    <row r="23" spans="1:13" ht="51" x14ac:dyDescent="0.2">
      <c r="A23" s="127" t="s">
        <v>137</v>
      </c>
      <c r="B23" s="145" t="s">
        <v>139</v>
      </c>
      <c r="C23" s="145" t="s">
        <v>8</v>
      </c>
      <c r="D23" s="145" t="s">
        <v>139</v>
      </c>
      <c r="E23" s="145" t="s">
        <v>155</v>
      </c>
      <c r="F23" s="145" t="s">
        <v>149</v>
      </c>
      <c r="G23" s="145" t="s">
        <v>139</v>
      </c>
      <c r="H23" s="145" t="s">
        <v>151</v>
      </c>
      <c r="I23" s="6">
        <v>900</v>
      </c>
      <c r="J23" s="194">
        <f>'Приложение 3'!J26</f>
        <v>268.2</v>
      </c>
      <c r="K23" s="194">
        <f>'Приложение 3'!K26</f>
        <v>268.2</v>
      </c>
      <c r="L23" s="194">
        <f>'Приложение 3'!L26</f>
        <v>268.2</v>
      </c>
      <c r="M23" s="211"/>
    </row>
    <row r="24" spans="1:13" ht="63.75" x14ac:dyDescent="0.2">
      <c r="A24" s="127" t="s">
        <v>333</v>
      </c>
      <c r="B24" s="145" t="s">
        <v>139</v>
      </c>
      <c r="C24" s="145" t="s">
        <v>8</v>
      </c>
      <c r="D24" s="145" t="s">
        <v>139</v>
      </c>
      <c r="E24" s="145" t="s">
        <v>155</v>
      </c>
      <c r="F24" s="145" t="s">
        <v>149</v>
      </c>
      <c r="G24" s="145" t="s">
        <v>139</v>
      </c>
      <c r="H24" s="145" t="s">
        <v>151</v>
      </c>
      <c r="I24" s="6">
        <v>902</v>
      </c>
      <c r="J24" s="194">
        <f>'Приложение 3'!J296</f>
        <v>1.5</v>
      </c>
      <c r="K24" s="194">
        <f>'Приложение 3'!K296</f>
        <v>1.5</v>
      </c>
      <c r="L24" s="194">
        <f>'Приложение 3'!L296</f>
        <v>1.5</v>
      </c>
      <c r="M24" s="211"/>
    </row>
    <row r="25" spans="1:13" ht="38.25" x14ac:dyDescent="0.2">
      <c r="A25" s="124" t="s">
        <v>159</v>
      </c>
      <c r="B25" s="145" t="s">
        <v>139</v>
      </c>
      <c r="C25" s="145" t="s">
        <v>8</v>
      </c>
      <c r="D25" s="145" t="s">
        <v>139</v>
      </c>
      <c r="E25" s="145" t="s">
        <v>155</v>
      </c>
      <c r="F25" s="145" t="s">
        <v>368</v>
      </c>
      <c r="G25" s="146"/>
      <c r="H25" s="146"/>
      <c r="I25" s="8"/>
      <c r="J25" s="194">
        <f>J26</f>
        <v>466.8</v>
      </c>
      <c r="K25" s="194">
        <f t="shared" ref="K25:L27" si="10">K26</f>
        <v>466.8</v>
      </c>
      <c r="L25" s="194">
        <f t="shared" si="10"/>
        <v>466.8</v>
      </c>
      <c r="M25" s="211"/>
    </row>
    <row r="26" spans="1:13" ht="38.25" x14ac:dyDescent="0.2">
      <c r="A26" s="124" t="s">
        <v>160</v>
      </c>
      <c r="B26" s="145" t="s">
        <v>139</v>
      </c>
      <c r="C26" s="145" t="s">
        <v>8</v>
      </c>
      <c r="D26" s="145" t="s">
        <v>139</v>
      </c>
      <c r="E26" s="145" t="s">
        <v>155</v>
      </c>
      <c r="F26" s="145" t="s">
        <v>158</v>
      </c>
      <c r="G26" s="146"/>
      <c r="H26" s="146"/>
      <c r="I26" s="8"/>
      <c r="J26" s="194">
        <f t="shared" ref="J26:J27" si="11">J27</f>
        <v>466.8</v>
      </c>
      <c r="K26" s="194">
        <f t="shared" si="10"/>
        <v>466.8</v>
      </c>
      <c r="L26" s="194">
        <f t="shared" si="10"/>
        <v>466.8</v>
      </c>
      <c r="M26" s="211"/>
    </row>
    <row r="27" spans="1:13" x14ac:dyDescent="0.2">
      <c r="A27" s="121" t="s">
        <v>138</v>
      </c>
      <c r="B27" s="145" t="s">
        <v>139</v>
      </c>
      <c r="C27" s="145" t="s">
        <v>8</v>
      </c>
      <c r="D27" s="145" t="s">
        <v>139</v>
      </c>
      <c r="E27" s="145" t="s">
        <v>155</v>
      </c>
      <c r="F27" s="145" t="s">
        <v>158</v>
      </c>
      <c r="G27" s="145" t="s">
        <v>139</v>
      </c>
      <c r="H27" s="146"/>
      <c r="I27" s="8"/>
      <c r="J27" s="194">
        <f t="shared" si="11"/>
        <v>466.8</v>
      </c>
      <c r="K27" s="194">
        <f t="shared" si="10"/>
        <v>466.8</v>
      </c>
      <c r="L27" s="194">
        <f t="shared" si="10"/>
        <v>466.8</v>
      </c>
      <c r="M27" s="211"/>
    </row>
    <row r="28" spans="1:13" ht="76.5" x14ac:dyDescent="0.2">
      <c r="A28" s="143" t="s">
        <v>152</v>
      </c>
      <c r="B28" s="145" t="s">
        <v>139</v>
      </c>
      <c r="C28" s="145" t="s">
        <v>8</v>
      </c>
      <c r="D28" s="145" t="s">
        <v>139</v>
      </c>
      <c r="E28" s="145" t="s">
        <v>155</v>
      </c>
      <c r="F28" s="145" t="s">
        <v>158</v>
      </c>
      <c r="G28" s="145" t="s">
        <v>139</v>
      </c>
      <c r="H28" s="145" t="s">
        <v>151</v>
      </c>
      <c r="I28" s="8"/>
      <c r="J28" s="194">
        <f>J29+J30</f>
        <v>466.8</v>
      </c>
      <c r="K28" s="194">
        <f t="shared" ref="K28:L28" si="12">K29+K30</f>
        <v>466.8</v>
      </c>
      <c r="L28" s="194">
        <f t="shared" si="12"/>
        <v>466.8</v>
      </c>
      <c r="M28" s="211"/>
    </row>
    <row r="29" spans="1:13" ht="51" x14ac:dyDescent="0.2">
      <c r="A29" s="127" t="s">
        <v>137</v>
      </c>
      <c r="B29" s="145" t="s">
        <v>139</v>
      </c>
      <c r="C29" s="145" t="s">
        <v>8</v>
      </c>
      <c r="D29" s="145" t="s">
        <v>139</v>
      </c>
      <c r="E29" s="145" t="s">
        <v>155</v>
      </c>
      <c r="F29" s="145" t="s">
        <v>158</v>
      </c>
      <c r="G29" s="145" t="s">
        <v>139</v>
      </c>
      <c r="H29" s="145" t="s">
        <v>151</v>
      </c>
      <c r="I29" s="6">
        <v>900</v>
      </c>
      <c r="J29" s="194">
        <f>'Приложение 3'!J28</f>
        <v>454.2</v>
      </c>
      <c r="K29" s="194">
        <f>'Приложение 3'!K28</f>
        <v>454.2</v>
      </c>
      <c r="L29" s="194">
        <f>'Приложение 3'!L28</f>
        <v>454.2</v>
      </c>
      <c r="M29" s="211"/>
    </row>
    <row r="30" spans="1:13" ht="63.75" x14ac:dyDescent="0.2">
      <c r="A30" s="127" t="s">
        <v>333</v>
      </c>
      <c r="B30" s="145" t="s">
        <v>139</v>
      </c>
      <c r="C30" s="145" t="s">
        <v>8</v>
      </c>
      <c r="D30" s="145" t="s">
        <v>139</v>
      </c>
      <c r="E30" s="145" t="s">
        <v>155</v>
      </c>
      <c r="F30" s="145" t="s">
        <v>158</v>
      </c>
      <c r="G30" s="145" t="s">
        <v>139</v>
      </c>
      <c r="H30" s="145" t="s">
        <v>151</v>
      </c>
      <c r="I30" s="6">
        <v>902</v>
      </c>
      <c r="J30" s="194">
        <f>'Приложение 3'!J298</f>
        <v>12.6</v>
      </c>
      <c r="K30" s="194">
        <f>'Приложение 3'!K298</f>
        <v>12.6</v>
      </c>
      <c r="L30" s="194">
        <f>'Приложение 3'!L298</f>
        <v>12.6</v>
      </c>
      <c r="M30" s="211"/>
    </row>
    <row r="31" spans="1:13" x14ac:dyDescent="0.2">
      <c r="A31" s="124" t="s">
        <v>165</v>
      </c>
      <c r="B31" s="145" t="s">
        <v>139</v>
      </c>
      <c r="C31" s="145" t="s">
        <v>8</v>
      </c>
      <c r="D31" s="145" t="s">
        <v>139</v>
      </c>
      <c r="E31" s="145" t="s">
        <v>155</v>
      </c>
      <c r="F31" s="145" t="s">
        <v>163</v>
      </c>
      <c r="G31" s="146"/>
      <c r="H31" s="146"/>
      <c r="I31" s="8"/>
      <c r="J31" s="194">
        <f t="shared" ref="J31:J33" si="13">J32</f>
        <v>150</v>
      </c>
      <c r="K31" s="194">
        <f t="shared" ref="K31:L34" si="14">K32</f>
        <v>150</v>
      </c>
      <c r="L31" s="194">
        <f t="shared" si="14"/>
        <v>150</v>
      </c>
      <c r="M31" s="211"/>
    </row>
    <row r="32" spans="1:13" ht="25.5" x14ac:dyDescent="0.2">
      <c r="A32" s="124" t="s">
        <v>166</v>
      </c>
      <c r="B32" s="145" t="s">
        <v>139</v>
      </c>
      <c r="C32" s="145" t="s">
        <v>8</v>
      </c>
      <c r="D32" s="145" t="s">
        <v>139</v>
      </c>
      <c r="E32" s="145" t="s">
        <v>155</v>
      </c>
      <c r="F32" s="145" t="s">
        <v>164</v>
      </c>
      <c r="G32" s="146"/>
      <c r="H32" s="146"/>
      <c r="I32" s="8"/>
      <c r="J32" s="194">
        <f t="shared" si="13"/>
        <v>150</v>
      </c>
      <c r="K32" s="194">
        <f t="shared" si="14"/>
        <v>150</v>
      </c>
      <c r="L32" s="194">
        <f t="shared" si="14"/>
        <v>150</v>
      </c>
      <c r="M32" s="211"/>
    </row>
    <row r="33" spans="1:13" x14ac:dyDescent="0.2">
      <c r="A33" s="121" t="s">
        <v>138</v>
      </c>
      <c r="B33" s="145" t="s">
        <v>139</v>
      </c>
      <c r="C33" s="145" t="s">
        <v>8</v>
      </c>
      <c r="D33" s="145" t="s">
        <v>139</v>
      </c>
      <c r="E33" s="145" t="s">
        <v>155</v>
      </c>
      <c r="F33" s="145" t="s">
        <v>164</v>
      </c>
      <c r="G33" s="145" t="s">
        <v>139</v>
      </c>
      <c r="H33" s="146"/>
      <c r="I33" s="8"/>
      <c r="J33" s="194">
        <f t="shared" si="13"/>
        <v>150</v>
      </c>
      <c r="K33" s="194">
        <f t="shared" si="14"/>
        <v>150</v>
      </c>
      <c r="L33" s="194">
        <f t="shared" si="14"/>
        <v>150</v>
      </c>
      <c r="M33" s="211"/>
    </row>
    <row r="34" spans="1:13" ht="76.5" x14ac:dyDescent="0.2">
      <c r="A34" s="143" t="s">
        <v>152</v>
      </c>
      <c r="B34" s="145" t="s">
        <v>139</v>
      </c>
      <c r="C34" s="145" t="s">
        <v>8</v>
      </c>
      <c r="D34" s="145" t="s">
        <v>139</v>
      </c>
      <c r="E34" s="145" t="s">
        <v>155</v>
      </c>
      <c r="F34" s="145" t="s">
        <v>164</v>
      </c>
      <c r="G34" s="145" t="s">
        <v>139</v>
      </c>
      <c r="H34" s="145" t="s">
        <v>151</v>
      </c>
      <c r="I34" s="8"/>
      <c r="J34" s="194">
        <f>J35</f>
        <v>150</v>
      </c>
      <c r="K34" s="194">
        <f t="shared" si="14"/>
        <v>150</v>
      </c>
      <c r="L34" s="194">
        <f t="shared" si="14"/>
        <v>150</v>
      </c>
      <c r="M34" s="211"/>
    </row>
    <row r="35" spans="1:13" ht="51" x14ac:dyDescent="0.2">
      <c r="A35" s="127" t="s">
        <v>137</v>
      </c>
      <c r="B35" s="145" t="s">
        <v>139</v>
      </c>
      <c r="C35" s="145" t="s">
        <v>8</v>
      </c>
      <c r="D35" s="145" t="s">
        <v>139</v>
      </c>
      <c r="E35" s="145" t="s">
        <v>155</v>
      </c>
      <c r="F35" s="145" t="s">
        <v>164</v>
      </c>
      <c r="G35" s="145" t="s">
        <v>139</v>
      </c>
      <c r="H35" s="145" t="s">
        <v>151</v>
      </c>
      <c r="I35" s="6">
        <v>900</v>
      </c>
      <c r="J35" s="194">
        <f>'Приложение 3'!J30</f>
        <v>150</v>
      </c>
      <c r="K35" s="194">
        <f>'Приложение 3'!K30</f>
        <v>150</v>
      </c>
      <c r="L35" s="194">
        <f>'Приложение 3'!L30</f>
        <v>150</v>
      </c>
      <c r="M35" s="211"/>
    </row>
    <row r="36" spans="1:13" ht="25.5" x14ac:dyDescent="0.2">
      <c r="A36" s="120" t="s">
        <v>146</v>
      </c>
      <c r="B36" s="145" t="s">
        <v>139</v>
      </c>
      <c r="C36" s="145" t="s">
        <v>8</v>
      </c>
      <c r="D36" s="145" t="s">
        <v>139</v>
      </c>
      <c r="E36" s="145" t="s">
        <v>145</v>
      </c>
      <c r="F36" s="145"/>
      <c r="G36" s="145"/>
      <c r="H36" s="145"/>
      <c r="I36" s="6"/>
      <c r="J36" s="194">
        <f>J37</f>
        <v>1040.8</v>
      </c>
      <c r="K36" s="194">
        <f t="shared" ref="K36:L40" si="15">K37</f>
        <v>1040.8</v>
      </c>
      <c r="L36" s="194">
        <f t="shared" si="15"/>
        <v>1040.8</v>
      </c>
      <c r="M36" s="211"/>
    </row>
    <row r="37" spans="1:13" ht="89.25" x14ac:dyDescent="0.2">
      <c r="A37" s="120" t="s">
        <v>148</v>
      </c>
      <c r="B37" s="145" t="s">
        <v>139</v>
      </c>
      <c r="C37" s="145" t="s">
        <v>8</v>
      </c>
      <c r="D37" s="145" t="s">
        <v>139</v>
      </c>
      <c r="E37" s="145" t="s">
        <v>145</v>
      </c>
      <c r="F37" s="145" t="s">
        <v>147</v>
      </c>
      <c r="G37" s="146"/>
      <c r="H37" s="146"/>
      <c r="I37" s="8"/>
      <c r="J37" s="194">
        <f t="shared" ref="J37:J40" si="16">J38</f>
        <v>1040.8</v>
      </c>
      <c r="K37" s="194">
        <f t="shared" si="15"/>
        <v>1040.8</v>
      </c>
      <c r="L37" s="194">
        <f t="shared" si="15"/>
        <v>1040.8</v>
      </c>
      <c r="M37" s="211"/>
    </row>
    <row r="38" spans="1:13" ht="38.25" x14ac:dyDescent="0.2">
      <c r="A38" s="120" t="s">
        <v>150</v>
      </c>
      <c r="B38" s="145" t="s">
        <v>139</v>
      </c>
      <c r="C38" s="145" t="s">
        <v>8</v>
      </c>
      <c r="D38" s="145" t="s">
        <v>139</v>
      </c>
      <c r="E38" s="145" t="s">
        <v>145</v>
      </c>
      <c r="F38" s="145" t="s">
        <v>149</v>
      </c>
      <c r="G38" s="146"/>
      <c r="H38" s="146"/>
      <c r="I38" s="8"/>
      <c r="J38" s="194">
        <f t="shared" si="16"/>
        <v>1040.8</v>
      </c>
      <c r="K38" s="194">
        <f t="shared" si="15"/>
        <v>1040.8</v>
      </c>
      <c r="L38" s="194">
        <f t="shared" si="15"/>
        <v>1040.8</v>
      </c>
      <c r="M38" s="211"/>
    </row>
    <row r="39" spans="1:13" x14ac:dyDescent="0.2">
      <c r="A39" s="121" t="s">
        <v>138</v>
      </c>
      <c r="B39" s="145" t="s">
        <v>139</v>
      </c>
      <c r="C39" s="145" t="s">
        <v>8</v>
      </c>
      <c r="D39" s="145" t="s">
        <v>139</v>
      </c>
      <c r="E39" s="145" t="s">
        <v>145</v>
      </c>
      <c r="F39" s="145" t="s">
        <v>149</v>
      </c>
      <c r="G39" s="145" t="s">
        <v>139</v>
      </c>
      <c r="H39" s="146"/>
      <c r="I39" s="8"/>
      <c r="J39" s="194">
        <f t="shared" si="16"/>
        <v>1040.8</v>
      </c>
      <c r="K39" s="194">
        <f t="shared" si="15"/>
        <v>1040.8</v>
      </c>
      <c r="L39" s="194">
        <f t="shared" si="15"/>
        <v>1040.8</v>
      </c>
      <c r="M39" s="211"/>
    </row>
    <row r="40" spans="1:13" ht="51" x14ac:dyDescent="0.2">
      <c r="A40" s="121" t="s">
        <v>141</v>
      </c>
      <c r="B40" s="145" t="s">
        <v>139</v>
      </c>
      <c r="C40" s="145" t="s">
        <v>8</v>
      </c>
      <c r="D40" s="145" t="s">
        <v>139</v>
      </c>
      <c r="E40" s="145" t="s">
        <v>145</v>
      </c>
      <c r="F40" s="145" t="s">
        <v>149</v>
      </c>
      <c r="G40" s="145" t="s">
        <v>139</v>
      </c>
      <c r="H40" s="145" t="s">
        <v>142</v>
      </c>
      <c r="I40" s="8"/>
      <c r="J40" s="194">
        <f t="shared" si="16"/>
        <v>1040.8</v>
      </c>
      <c r="K40" s="194">
        <f t="shared" si="15"/>
        <v>1040.8</v>
      </c>
      <c r="L40" s="194">
        <f t="shared" si="15"/>
        <v>1040.8</v>
      </c>
      <c r="M40" s="211"/>
    </row>
    <row r="41" spans="1:13" ht="51" x14ac:dyDescent="0.2">
      <c r="A41" s="127" t="s">
        <v>137</v>
      </c>
      <c r="B41" s="145" t="s">
        <v>139</v>
      </c>
      <c r="C41" s="145" t="s">
        <v>8</v>
      </c>
      <c r="D41" s="145" t="s">
        <v>139</v>
      </c>
      <c r="E41" s="145" t="s">
        <v>145</v>
      </c>
      <c r="F41" s="145" t="s">
        <v>149</v>
      </c>
      <c r="G41" s="145" t="s">
        <v>139</v>
      </c>
      <c r="H41" s="145" t="s">
        <v>142</v>
      </c>
      <c r="I41" s="6">
        <v>900</v>
      </c>
      <c r="J41" s="194">
        <f>'Приложение 3'!J16</f>
        <v>1040.8</v>
      </c>
      <c r="K41" s="194">
        <f>'Приложение 3'!K16</f>
        <v>1040.8</v>
      </c>
      <c r="L41" s="194">
        <f>'Приложение 3'!L16</f>
        <v>1040.8</v>
      </c>
      <c r="M41" s="211"/>
    </row>
    <row r="42" spans="1:13" ht="76.5" x14ac:dyDescent="0.2">
      <c r="A42" s="127" t="s">
        <v>168</v>
      </c>
      <c r="B42" s="145" t="s">
        <v>139</v>
      </c>
      <c r="C42" s="145" t="s">
        <v>8</v>
      </c>
      <c r="D42" s="145" t="s">
        <v>139</v>
      </c>
      <c r="E42" s="145" t="s">
        <v>167</v>
      </c>
      <c r="F42" s="145"/>
      <c r="G42" s="145"/>
      <c r="H42" s="145"/>
      <c r="I42" s="6"/>
      <c r="J42" s="194">
        <f>J43</f>
        <v>105</v>
      </c>
      <c r="K42" s="194">
        <f t="shared" ref="K42:K46" si="17">K43</f>
        <v>105.2</v>
      </c>
      <c r="L42" s="194">
        <f t="shared" ref="L42:L46" si="18">L43</f>
        <v>105.2</v>
      </c>
      <c r="M42" s="211"/>
    </row>
    <row r="43" spans="1:13" ht="89.25" x14ac:dyDescent="0.2">
      <c r="A43" s="120" t="s">
        <v>148</v>
      </c>
      <c r="B43" s="145" t="s">
        <v>139</v>
      </c>
      <c r="C43" s="145" t="s">
        <v>8</v>
      </c>
      <c r="D43" s="145" t="s">
        <v>139</v>
      </c>
      <c r="E43" s="145" t="s">
        <v>167</v>
      </c>
      <c r="F43" s="145" t="s">
        <v>147</v>
      </c>
      <c r="G43" s="146"/>
      <c r="H43" s="146"/>
      <c r="I43" s="8"/>
      <c r="J43" s="194">
        <f t="shared" ref="J43:J45" si="19">J44</f>
        <v>105</v>
      </c>
      <c r="K43" s="194">
        <f t="shared" si="17"/>
        <v>105.2</v>
      </c>
      <c r="L43" s="194">
        <f t="shared" si="18"/>
        <v>105.2</v>
      </c>
      <c r="M43" s="211"/>
    </row>
    <row r="44" spans="1:13" ht="38.25" x14ac:dyDescent="0.2">
      <c r="A44" s="120" t="s">
        <v>150</v>
      </c>
      <c r="B44" s="145" t="s">
        <v>139</v>
      </c>
      <c r="C44" s="145" t="s">
        <v>8</v>
      </c>
      <c r="D44" s="145" t="s">
        <v>139</v>
      </c>
      <c r="E44" s="145" t="s">
        <v>167</v>
      </c>
      <c r="F44" s="145" t="s">
        <v>149</v>
      </c>
      <c r="G44" s="146"/>
      <c r="H44" s="146"/>
      <c r="I44" s="8"/>
      <c r="J44" s="194">
        <f t="shared" si="19"/>
        <v>105</v>
      </c>
      <c r="K44" s="194">
        <f t="shared" si="17"/>
        <v>105.2</v>
      </c>
      <c r="L44" s="194">
        <f t="shared" si="18"/>
        <v>105.2</v>
      </c>
      <c r="M44" s="211"/>
    </row>
    <row r="45" spans="1:13" x14ac:dyDescent="0.2">
      <c r="A45" s="121" t="s">
        <v>138</v>
      </c>
      <c r="B45" s="145" t="s">
        <v>139</v>
      </c>
      <c r="C45" s="145" t="s">
        <v>8</v>
      </c>
      <c r="D45" s="145" t="s">
        <v>139</v>
      </c>
      <c r="E45" s="145" t="s">
        <v>167</v>
      </c>
      <c r="F45" s="145" t="s">
        <v>149</v>
      </c>
      <c r="G45" s="145" t="s">
        <v>139</v>
      </c>
      <c r="H45" s="146"/>
      <c r="I45" s="8"/>
      <c r="J45" s="194">
        <f t="shared" si="19"/>
        <v>105</v>
      </c>
      <c r="K45" s="194">
        <f t="shared" si="17"/>
        <v>105.2</v>
      </c>
      <c r="L45" s="194">
        <f t="shared" si="18"/>
        <v>105.2</v>
      </c>
      <c r="M45" s="211"/>
    </row>
    <row r="46" spans="1:13" ht="76.5" x14ac:dyDescent="0.2">
      <c r="A46" s="143" t="s">
        <v>152</v>
      </c>
      <c r="B46" s="145" t="s">
        <v>139</v>
      </c>
      <c r="C46" s="145" t="s">
        <v>8</v>
      </c>
      <c r="D46" s="145" t="s">
        <v>139</v>
      </c>
      <c r="E46" s="145" t="s">
        <v>167</v>
      </c>
      <c r="F46" s="145" t="s">
        <v>149</v>
      </c>
      <c r="G46" s="145" t="s">
        <v>139</v>
      </c>
      <c r="H46" s="145" t="s">
        <v>151</v>
      </c>
      <c r="I46" s="8"/>
      <c r="J46" s="194">
        <f>J47</f>
        <v>105</v>
      </c>
      <c r="K46" s="194">
        <f t="shared" si="17"/>
        <v>105.2</v>
      </c>
      <c r="L46" s="194">
        <f t="shared" si="18"/>
        <v>105.2</v>
      </c>
      <c r="M46" s="211"/>
    </row>
    <row r="47" spans="1:13" ht="51" x14ac:dyDescent="0.2">
      <c r="A47" s="127" t="s">
        <v>137</v>
      </c>
      <c r="B47" s="145" t="s">
        <v>139</v>
      </c>
      <c r="C47" s="145" t="s">
        <v>8</v>
      </c>
      <c r="D47" s="145" t="s">
        <v>139</v>
      </c>
      <c r="E47" s="145" t="s">
        <v>167</v>
      </c>
      <c r="F47" s="145" t="s">
        <v>149</v>
      </c>
      <c r="G47" s="145" t="s">
        <v>139</v>
      </c>
      <c r="H47" s="145" t="s">
        <v>151</v>
      </c>
      <c r="I47" s="6">
        <v>900</v>
      </c>
      <c r="J47" s="194">
        <f>'Приложение 3'!J33</f>
        <v>105</v>
      </c>
      <c r="K47" s="194">
        <f>'Приложение 3'!K33</f>
        <v>105.2</v>
      </c>
      <c r="L47" s="194">
        <f>'Приложение 3'!L33</f>
        <v>105.2</v>
      </c>
      <c r="M47" s="211"/>
    </row>
    <row r="48" spans="1:13" ht="165.75" x14ac:dyDescent="0.2">
      <c r="A48" s="127" t="s">
        <v>170</v>
      </c>
      <c r="B48" s="145" t="s">
        <v>139</v>
      </c>
      <c r="C48" s="145" t="s">
        <v>8</v>
      </c>
      <c r="D48" s="145" t="s">
        <v>139</v>
      </c>
      <c r="E48" s="145" t="s">
        <v>169</v>
      </c>
      <c r="F48" s="145"/>
      <c r="G48" s="145"/>
      <c r="H48" s="145"/>
      <c r="I48" s="6"/>
      <c r="J48" s="194">
        <f>J49</f>
        <v>158.9</v>
      </c>
      <c r="K48" s="194">
        <f t="shared" ref="K48:K52" si="20">K49</f>
        <v>158.9</v>
      </c>
      <c r="L48" s="194">
        <f t="shared" ref="L48:L52" si="21">L49</f>
        <v>158.9</v>
      </c>
      <c r="M48" s="211"/>
    </row>
    <row r="49" spans="1:13" ht="89.25" x14ac:dyDescent="0.2">
      <c r="A49" s="120" t="s">
        <v>148</v>
      </c>
      <c r="B49" s="145" t="s">
        <v>139</v>
      </c>
      <c r="C49" s="145" t="s">
        <v>8</v>
      </c>
      <c r="D49" s="145" t="s">
        <v>139</v>
      </c>
      <c r="E49" s="145" t="s">
        <v>169</v>
      </c>
      <c r="F49" s="145" t="s">
        <v>147</v>
      </c>
      <c r="G49" s="146"/>
      <c r="H49" s="146"/>
      <c r="I49" s="8"/>
      <c r="J49" s="194">
        <f t="shared" ref="J49:J51" si="22">J50</f>
        <v>158.9</v>
      </c>
      <c r="K49" s="194">
        <f t="shared" si="20"/>
        <v>158.9</v>
      </c>
      <c r="L49" s="194">
        <f t="shared" si="21"/>
        <v>158.9</v>
      </c>
      <c r="M49" s="211"/>
    </row>
    <row r="50" spans="1:13" ht="38.25" x14ac:dyDescent="0.2">
      <c r="A50" s="120" t="s">
        <v>150</v>
      </c>
      <c r="B50" s="145" t="s">
        <v>139</v>
      </c>
      <c r="C50" s="145" t="s">
        <v>8</v>
      </c>
      <c r="D50" s="145" t="s">
        <v>139</v>
      </c>
      <c r="E50" s="145" t="s">
        <v>169</v>
      </c>
      <c r="F50" s="145" t="s">
        <v>149</v>
      </c>
      <c r="G50" s="146"/>
      <c r="H50" s="146"/>
      <c r="I50" s="8"/>
      <c r="J50" s="194">
        <f t="shared" si="22"/>
        <v>158.9</v>
      </c>
      <c r="K50" s="194">
        <f t="shared" si="20"/>
        <v>158.9</v>
      </c>
      <c r="L50" s="194">
        <f t="shared" si="21"/>
        <v>158.9</v>
      </c>
      <c r="M50" s="211"/>
    </row>
    <row r="51" spans="1:13" x14ac:dyDescent="0.2">
      <c r="A51" s="121" t="s">
        <v>138</v>
      </c>
      <c r="B51" s="145" t="s">
        <v>139</v>
      </c>
      <c r="C51" s="145" t="s">
        <v>8</v>
      </c>
      <c r="D51" s="145" t="s">
        <v>139</v>
      </c>
      <c r="E51" s="145" t="s">
        <v>169</v>
      </c>
      <c r="F51" s="145" t="s">
        <v>149</v>
      </c>
      <c r="G51" s="145" t="s">
        <v>139</v>
      </c>
      <c r="H51" s="146"/>
      <c r="I51" s="8"/>
      <c r="J51" s="194">
        <f t="shared" si="22"/>
        <v>158.9</v>
      </c>
      <c r="K51" s="194">
        <f t="shared" si="20"/>
        <v>158.9</v>
      </c>
      <c r="L51" s="194">
        <f t="shared" si="21"/>
        <v>158.9</v>
      </c>
      <c r="M51" s="211"/>
    </row>
    <row r="52" spans="1:13" ht="76.5" x14ac:dyDescent="0.2">
      <c r="A52" s="143" t="s">
        <v>152</v>
      </c>
      <c r="B52" s="145" t="s">
        <v>139</v>
      </c>
      <c r="C52" s="145" t="s">
        <v>8</v>
      </c>
      <c r="D52" s="145" t="s">
        <v>139</v>
      </c>
      <c r="E52" s="145" t="s">
        <v>169</v>
      </c>
      <c r="F52" s="145" t="s">
        <v>149</v>
      </c>
      <c r="G52" s="145" t="s">
        <v>139</v>
      </c>
      <c r="H52" s="145" t="s">
        <v>151</v>
      </c>
      <c r="I52" s="8"/>
      <c r="J52" s="194">
        <f>J53</f>
        <v>158.9</v>
      </c>
      <c r="K52" s="194">
        <f t="shared" si="20"/>
        <v>158.9</v>
      </c>
      <c r="L52" s="194">
        <f t="shared" si="21"/>
        <v>158.9</v>
      </c>
      <c r="M52" s="211"/>
    </row>
    <row r="53" spans="1:13" ht="51" x14ac:dyDescent="0.2">
      <c r="A53" s="127" t="s">
        <v>137</v>
      </c>
      <c r="B53" s="145" t="s">
        <v>139</v>
      </c>
      <c r="C53" s="145" t="s">
        <v>8</v>
      </c>
      <c r="D53" s="145" t="s">
        <v>139</v>
      </c>
      <c r="E53" s="145" t="s">
        <v>169</v>
      </c>
      <c r="F53" s="145" t="s">
        <v>149</v>
      </c>
      <c r="G53" s="145" t="s">
        <v>139</v>
      </c>
      <c r="H53" s="145" t="s">
        <v>151</v>
      </c>
      <c r="I53" s="6">
        <v>900</v>
      </c>
      <c r="J53" s="194">
        <f>'Приложение 3'!J36</f>
        <v>158.9</v>
      </c>
      <c r="K53" s="194">
        <f>'Приложение 3'!K36</f>
        <v>158.9</v>
      </c>
      <c r="L53" s="194">
        <f>'Приложение 3'!L36</f>
        <v>158.9</v>
      </c>
      <c r="M53" s="211"/>
    </row>
    <row r="54" spans="1:13" ht="126.75" customHeight="1" x14ac:dyDescent="0.2">
      <c r="A54" s="127" t="s">
        <v>172</v>
      </c>
      <c r="B54" s="145" t="s">
        <v>139</v>
      </c>
      <c r="C54" s="145" t="s">
        <v>8</v>
      </c>
      <c r="D54" s="145" t="s">
        <v>139</v>
      </c>
      <c r="E54" s="145" t="s">
        <v>171</v>
      </c>
      <c r="F54" s="145"/>
      <c r="G54" s="146"/>
      <c r="H54" s="146"/>
      <c r="I54" s="8"/>
      <c r="J54" s="194">
        <f>J55</f>
        <v>3.4</v>
      </c>
      <c r="K54" s="194">
        <f t="shared" ref="K54" si="23">K55</f>
        <v>3.4</v>
      </c>
      <c r="L54" s="194">
        <f t="shared" ref="L54" si="24">L55</f>
        <v>3.4</v>
      </c>
      <c r="M54" s="211"/>
    </row>
    <row r="55" spans="1:13" ht="38.25" x14ac:dyDescent="0.2">
      <c r="A55" s="124" t="s">
        <v>159</v>
      </c>
      <c r="B55" s="145" t="s">
        <v>139</v>
      </c>
      <c r="C55" s="145" t="s">
        <v>8</v>
      </c>
      <c r="D55" s="145" t="s">
        <v>139</v>
      </c>
      <c r="E55" s="145" t="s">
        <v>171</v>
      </c>
      <c r="F55" s="145" t="s">
        <v>368</v>
      </c>
      <c r="G55" s="146"/>
      <c r="H55" s="146"/>
      <c r="I55" s="8"/>
      <c r="J55" s="194">
        <f>J56</f>
        <v>3.4</v>
      </c>
      <c r="K55" s="194">
        <f t="shared" ref="K55:K58" si="25">K56</f>
        <v>3.4</v>
      </c>
      <c r="L55" s="194">
        <f t="shared" ref="L55:L58" si="26">L56</f>
        <v>3.4</v>
      </c>
      <c r="M55" s="211"/>
    </row>
    <row r="56" spans="1:13" ht="38.25" x14ac:dyDescent="0.2">
      <c r="A56" s="124" t="s">
        <v>160</v>
      </c>
      <c r="B56" s="145" t="s">
        <v>139</v>
      </c>
      <c r="C56" s="145" t="s">
        <v>8</v>
      </c>
      <c r="D56" s="145" t="s">
        <v>139</v>
      </c>
      <c r="E56" s="145" t="s">
        <v>171</v>
      </c>
      <c r="F56" s="145" t="s">
        <v>158</v>
      </c>
      <c r="G56" s="146"/>
      <c r="H56" s="146"/>
      <c r="I56" s="8"/>
      <c r="J56" s="194">
        <f t="shared" ref="J56:J57" si="27">J57</f>
        <v>3.4</v>
      </c>
      <c r="K56" s="194">
        <f t="shared" si="25"/>
        <v>3.4</v>
      </c>
      <c r="L56" s="194">
        <f t="shared" si="26"/>
        <v>3.4</v>
      </c>
      <c r="M56" s="211"/>
    </row>
    <row r="57" spans="1:13" x14ac:dyDescent="0.2">
      <c r="A57" s="121" t="s">
        <v>138</v>
      </c>
      <c r="B57" s="145" t="s">
        <v>139</v>
      </c>
      <c r="C57" s="145" t="s">
        <v>8</v>
      </c>
      <c r="D57" s="145" t="s">
        <v>139</v>
      </c>
      <c r="E57" s="145" t="s">
        <v>171</v>
      </c>
      <c r="F57" s="145" t="s">
        <v>158</v>
      </c>
      <c r="G57" s="145" t="s">
        <v>139</v>
      </c>
      <c r="H57" s="146"/>
      <c r="I57" s="8"/>
      <c r="J57" s="194">
        <f t="shared" si="27"/>
        <v>3.4</v>
      </c>
      <c r="K57" s="194">
        <f t="shared" si="25"/>
        <v>3.4</v>
      </c>
      <c r="L57" s="194">
        <f t="shared" si="26"/>
        <v>3.4</v>
      </c>
      <c r="M57" s="211"/>
    </row>
    <row r="58" spans="1:13" ht="76.5" x14ac:dyDescent="0.2">
      <c r="A58" s="143" t="s">
        <v>152</v>
      </c>
      <c r="B58" s="145" t="s">
        <v>139</v>
      </c>
      <c r="C58" s="145" t="s">
        <v>8</v>
      </c>
      <c r="D58" s="145" t="s">
        <v>139</v>
      </c>
      <c r="E58" s="145" t="s">
        <v>171</v>
      </c>
      <c r="F58" s="145" t="s">
        <v>158</v>
      </c>
      <c r="G58" s="145" t="s">
        <v>139</v>
      </c>
      <c r="H58" s="145" t="s">
        <v>151</v>
      </c>
      <c r="I58" s="8"/>
      <c r="J58" s="194">
        <f>J59</f>
        <v>3.4</v>
      </c>
      <c r="K58" s="194">
        <f t="shared" si="25"/>
        <v>3.4</v>
      </c>
      <c r="L58" s="194">
        <f t="shared" si="26"/>
        <v>3.4</v>
      </c>
      <c r="M58" s="211"/>
    </row>
    <row r="59" spans="1:13" ht="51" x14ac:dyDescent="0.2">
      <c r="A59" s="127" t="s">
        <v>137</v>
      </c>
      <c r="B59" s="145" t="s">
        <v>139</v>
      </c>
      <c r="C59" s="145" t="s">
        <v>8</v>
      </c>
      <c r="D59" s="145" t="s">
        <v>139</v>
      </c>
      <c r="E59" s="145" t="s">
        <v>171</v>
      </c>
      <c r="F59" s="145" t="s">
        <v>158</v>
      </c>
      <c r="G59" s="145" t="s">
        <v>139</v>
      </c>
      <c r="H59" s="145" t="s">
        <v>151</v>
      </c>
      <c r="I59" s="6">
        <v>900</v>
      </c>
      <c r="J59" s="194">
        <f>'Приложение 3'!J39</f>
        <v>3.4</v>
      </c>
      <c r="K59" s="194">
        <f>'Приложение 3'!K39</f>
        <v>3.4</v>
      </c>
      <c r="L59" s="194">
        <f>'Приложение 3'!L39</f>
        <v>3.4</v>
      </c>
      <c r="M59" s="211"/>
    </row>
    <row r="60" spans="1:13" ht="90" customHeight="1" x14ac:dyDescent="0.2">
      <c r="A60" s="127" t="s">
        <v>174</v>
      </c>
      <c r="B60" s="145" t="s">
        <v>139</v>
      </c>
      <c r="C60" s="145" t="s">
        <v>8</v>
      </c>
      <c r="D60" s="145" t="s">
        <v>139</v>
      </c>
      <c r="E60" s="145" t="s">
        <v>173</v>
      </c>
      <c r="F60" s="145"/>
      <c r="G60" s="145"/>
      <c r="H60" s="145"/>
      <c r="I60" s="6"/>
      <c r="J60" s="194">
        <f>J61</f>
        <v>76.2</v>
      </c>
      <c r="K60" s="194">
        <f t="shared" ref="K60:K64" si="28">K61</f>
        <v>75.599999999999994</v>
      </c>
      <c r="L60" s="194">
        <f t="shared" ref="L60:L64" si="29">L61</f>
        <v>75.599999999999994</v>
      </c>
      <c r="M60" s="211"/>
    </row>
    <row r="61" spans="1:13" ht="89.25" x14ac:dyDescent="0.2">
      <c r="A61" s="120" t="s">
        <v>148</v>
      </c>
      <c r="B61" s="145" t="s">
        <v>139</v>
      </c>
      <c r="C61" s="145" t="s">
        <v>8</v>
      </c>
      <c r="D61" s="145" t="s">
        <v>139</v>
      </c>
      <c r="E61" s="145" t="s">
        <v>173</v>
      </c>
      <c r="F61" s="145" t="s">
        <v>147</v>
      </c>
      <c r="G61" s="146"/>
      <c r="H61" s="146"/>
      <c r="I61" s="8"/>
      <c r="J61" s="194">
        <f t="shared" ref="J61:J63" si="30">J62</f>
        <v>76.2</v>
      </c>
      <c r="K61" s="194">
        <f t="shared" si="28"/>
        <v>75.599999999999994</v>
      </c>
      <c r="L61" s="194">
        <f t="shared" si="29"/>
        <v>75.599999999999994</v>
      </c>
      <c r="M61" s="211"/>
    </row>
    <row r="62" spans="1:13" ht="38.25" x14ac:dyDescent="0.2">
      <c r="A62" s="120" t="s">
        <v>150</v>
      </c>
      <c r="B62" s="145" t="s">
        <v>139</v>
      </c>
      <c r="C62" s="145" t="s">
        <v>8</v>
      </c>
      <c r="D62" s="145" t="s">
        <v>139</v>
      </c>
      <c r="E62" s="145" t="s">
        <v>173</v>
      </c>
      <c r="F62" s="145" t="s">
        <v>149</v>
      </c>
      <c r="G62" s="146"/>
      <c r="H62" s="146"/>
      <c r="I62" s="8"/>
      <c r="J62" s="194">
        <f t="shared" si="30"/>
        <v>76.2</v>
      </c>
      <c r="K62" s="194">
        <f t="shared" si="28"/>
        <v>75.599999999999994</v>
      </c>
      <c r="L62" s="194">
        <f t="shared" si="29"/>
        <v>75.599999999999994</v>
      </c>
      <c r="M62" s="211"/>
    </row>
    <row r="63" spans="1:13" x14ac:dyDescent="0.2">
      <c r="A63" s="121" t="s">
        <v>138</v>
      </c>
      <c r="B63" s="145" t="s">
        <v>139</v>
      </c>
      <c r="C63" s="145" t="s">
        <v>8</v>
      </c>
      <c r="D63" s="145" t="s">
        <v>139</v>
      </c>
      <c r="E63" s="145" t="s">
        <v>173</v>
      </c>
      <c r="F63" s="145" t="s">
        <v>149</v>
      </c>
      <c r="G63" s="145" t="s">
        <v>139</v>
      </c>
      <c r="H63" s="146"/>
      <c r="I63" s="8"/>
      <c r="J63" s="194">
        <f t="shared" si="30"/>
        <v>76.2</v>
      </c>
      <c r="K63" s="194">
        <f t="shared" si="28"/>
        <v>75.599999999999994</v>
      </c>
      <c r="L63" s="194">
        <f t="shared" si="29"/>
        <v>75.599999999999994</v>
      </c>
      <c r="M63" s="211"/>
    </row>
    <row r="64" spans="1:13" ht="76.5" x14ac:dyDescent="0.2">
      <c r="A64" s="143" t="s">
        <v>152</v>
      </c>
      <c r="B64" s="145" t="s">
        <v>139</v>
      </c>
      <c r="C64" s="145" t="s">
        <v>8</v>
      </c>
      <c r="D64" s="145" t="s">
        <v>139</v>
      </c>
      <c r="E64" s="145" t="s">
        <v>173</v>
      </c>
      <c r="F64" s="145" t="s">
        <v>149</v>
      </c>
      <c r="G64" s="145" t="s">
        <v>139</v>
      </c>
      <c r="H64" s="145" t="s">
        <v>151</v>
      </c>
      <c r="I64" s="8"/>
      <c r="J64" s="194">
        <f>J65</f>
        <v>76.2</v>
      </c>
      <c r="K64" s="194">
        <f t="shared" si="28"/>
        <v>75.599999999999994</v>
      </c>
      <c r="L64" s="194">
        <f t="shared" si="29"/>
        <v>75.599999999999994</v>
      </c>
      <c r="M64" s="211"/>
    </row>
    <row r="65" spans="1:13" ht="51" x14ac:dyDescent="0.2">
      <c r="A65" s="127" t="s">
        <v>137</v>
      </c>
      <c r="B65" s="145" t="s">
        <v>139</v>
      </c>
      <c r="C65" s="145" t="s">
        <v>8</v>
      </c>
      <c r="D65" s="145" t="s">
        <v>139</v>
      </c>
      <c r="E65" s="145" t="s">
        <v>173</v>
      </c>
      <c r="F65" s="145" t="s">
        <v>149</v>
      </c>
      <c r="G65" s="145" t="s">
        <v>139</v>
      </c>
      <c r="H65" s="145" t="s">
        <v>151</v>
      </c>
      <c r="I65" s="6">
        <v>900</v>
      </c>
      <c r="J65" s="194">
        <f>'Приложение 3'!J42</f>
        <v>76.2</v>
      </c>
      <c r="K65" s="194">
        <f>'Приложение 3'!K42</f>
        <v>75.599999999999994</v>
      </c>
      <c r="L65" s="194">
        <f>'Приложение 3'!L42</f>
        <v>75.599999999999994</v>
      </c>
      <c r="M65" s="211"/>
    </row>
    <row r="66" spans="1:13" ht="127.5" x14ac:dyDescent="0.2">
      <c r="A66" s="127" t="s">
        <v>176</v>
      </c>
      <c r="B66" s="145" t="s">
        <v>139</v>
      </c>
      <c r="C66" s="145" t="s">
        <v>8</v>
      </c>
      <c r="D66" s="145" t="s">
        <v>139</v>
      </c>
      <c r="E66" s="145" t="s">
        <v>175</v>
      </c>
      <c r="F66" s="145"/>
      <c r="G66" s="145"/>
      <c r="H66" s="145"/>
      <c r="I66" s="6"/>
      <c r="J66" s="194">
        <f>J67</f>
        <v>128.1</v>
      </c>
      <c r="K66" s="194">
        <f t="shared" ref="K66:K70" si="31">K67</f>
        <v>128.30000000000001</v>
      </c>
      <c r="L66" s="194">
        <f t="shared" ref="L66:L70" si="32">L67</f>
        <v>128.30000000000001</v>
      </c>
      <c r="M66" s="211"/>
    </row>
    <row r="67" spans="1:13" ht="89.25" x14ac:dyDescent="0.2">
      <c r="A67" s="120" t="s">
        <v>148</v>
      </c>
      <c r="B67" s="145" t="s">
        <v>139</v>
      </c>
      <c r="C67" s="145" t="s">
        <v>8</v>
      </c>
      <c r="D67" s="145" t="s">
        <v>139</v>
      </c>
      <c r="E67" s="145" t="s">
        <v>175</v>
      </c>
      <c r="F67" s="145" t="s">
        <v>147</v>
      </c>
      <c r="G67" s="146"/>
      <c r="H67" s="146"/>
      <c r="I67" s="8"/>
      <c r="J67" s="194">
        <f t="shared" ref="J67:J69" si="33">J68</f>
        <v>128.1</v>
      </c>
      <c r="K67" s="194">
        <f t="shared" si="31"/>
        <v>128.30000000000001</v>
      </c>
      <c r="L67" s="194">
        <f t="shared" si="32"/>
        <v>128.30000000000001</v>
      </c>
      <c r="M67" s="211"/>
    </row>
    <row r="68" spans="1:13" ht="38.25" x14ac:dyDescent="0.2">
      <c r="A68" s="120" t="s">
        <v>150</v>
      </c>
      <c r="B68" s="145" t="s">
        <v>139</v>
      </c>
      <c r="C68" s="145" t="s">
        <v>8</v>
      </c>
      <c r="D68" s="145" t="s">
        <v>139</v>
      </c>
      <c r="E68" s="145" t="s">
        <v>175</v>
      </c>
      <c r="F68" s="145" t="s">
        <v>149</v>
      </c>
      <c r="G68" s="146"/>
      <c r="H68" s="146"/>
      <c r="I68" s="8"/>
      <c r="J68" s="194">
        <f t="shared" si="33"/>
        <v>128.1</v>
      </c>
      <c r="K68" s="194">
        <f t="shared" si="31"/>
        <v>128.30000000000001</v>
      </c>
      <c r="L68" s="194">
        <f t="shared" si="32"/>
        <v>128.30000000000001</v>
      </c>
      <c r="M68" s="211"/>
    </row>
    <row r="69" spans="1:13" x14ac:dyDescent="0.2">
      <c r="A69" s="121" t="s">
        <v>138</v>
      </c>
      <c r="B69" s="145" t="s">
        <v>139</v>
      </c>
      <c r="C69" s="145" t="s">
        <v>8</v>
      </c>
      <c r="D69" s="145" t="s">
        <v>139</v>
      </c>
      <c r="E69" s="145" t="s">
        <v>175</v>
      </c>
      <c r="F69" s="145" t="s">
        <v>149</v>
      </c>
      <c r="G69" s="145" t="s">
        <v>139</v>
      </c>
      <c r="H69" s="146"/>
      <c r="I69" s="8"/>
      <c r="J69" s="194">
        <f t="shared" si="33"/>
        <v>128.1</v>
      </c>
      <c r="K69" s="194">
        <f t="shared" si="31"/>
        <v>128.30000000000001</v>
      </c>
      <c r="L69" s="194">
        <f t="shared" si="32"/>
        <v>128.30000000000001</v>
      </c>
      <c r="M69" s="211"/>
    </row>
    <row r="70" spans="1:13" ht="76.5" x14ac:dyDescent="0.2">
      <c r="A70" s="143" t="s">
        <v>152</v>
      </c>
      <c r="B70" s="145" t="s">
        <v>139</v>
      </c>
      <c r="C70" s="145" t="s">
        <v>8</v>
      </c>
      <c r="D70" s="145" t="s">
        <v>139</v>
      </c>
      <c r="E70" s="145" t="s">
        <v>175</v>
      </c>
      <c r="F70" s="145" t="s">
        <v>149</v>
      </c>
      <c r="G70" s="145" t="s">
        <v>139</v>
      </c>
      <c r="H70" s="145" t="s">
        <v>151</v>
      </c>
      <c r="I70" s="8"/>
      <c r="J70" s="194">
        <f>J71</f>
        <v>128.1</v>
      </c>
      <c r="K70" s="194">
        <f t="shared" si="31"/>
        <v>128.30000000000001</v>
      </c>
      <c r="L70" s="194">
        <f t="shared" si="32"/>
        <v>128.30000000000001</v>
      </c>
      <c r="M70" s="211"/>
    </row>
    <row r="71" spans="1:13" ht="51" x14ac:dyDescent="0.2">
      <c r="A71" s="127" t="s">
        <v>137</v>
      </c>
      <c r="B71" s="145" t="s">
        <v>139</v>
      </c>
      <c r="C71" s="145" t="s">
        <v>8</v>
      </c>
      <c r="D71" s="145" t="s">
        <v>139</v>
      </c>
      <c r="E71" s="145" t="s">
        <v>175</v>
      </c>
      <c r="F71" s="145" t="s">
        <v>149</v>
      </c>
      <c r="G71" s="145" t="s">
        <v>139</v>
      </c>
      <c r="H71" s="145" t="s">
        <v>151</v>
      </c>
      <c r="I71" s="6">
        <v>900</v>
      </c>
      <c r="J71" s="194">
        <f>'Приложение 3'!J45</f>
        <v>128.1</v>
      </c>
      <c r="K71" s="194">
        <f>'Приложение 3'!K45</f>
        <v>128.30000000000001</v>
      </c>
      <c r="L71" s="194">
        <f>'Приложение 3'!L45</f>
        <v>128.30000000000001</v>
      </c>
      <c r="M71" s="211"/>
    </row>
    <row r="72" spans="1:13" ht="102" x14ac:dyDescent="0.2">
      <c r="A72" s="127" t="s">
        <v>335</v>
      </c>
      <c r="B72" s="145" t="s">
        <v>139</v>
      </c>
      <c r="C72" s="145" t="s">
        <v>8</v>
      </c>
      <c r="D72" s="145" t="s">
        <v>139</v>
      </c>
      <c r="E72" s="145" t="s">
        <v>334</v>
      </c>
      <c r="F72" s="145"/>
      <c r="G72" s="145"/>
      <c r="H72" s="145"/>
      <c r="I72" s="6"/>
      <c r="J72" s="194">
        <f>J73</f>
        <v>106.9</v>
      </c>
      <c r="K72" s="194">
        <f t="shared" ref="K72:K76" si="34">K73</f>
        <v>107.1</v>
      </c>
      <c r="L72" s="194">
        <f t="shared" ref="L72:L76" si="35">L73</f>
        <v>107.1</v>
      </c>
      <c r="M72" s="211"/>
    </row>
    <row r="73" spans="1:13" ht="89.25" x14ac:dyDescent="0.2">
      <c r="A73" s="120" t="s">
        <v>148</v>
      </c>
      <c r="B73" s="145" t="s">
        <v>139</v>
      </c>
      <c r="C73" s="145" t="s">
        <v>8</v>
      </c>
      <c r="D73" s="145" t="s">
        <v>139</v>
      </c>
      <c r="E73" s="145" t="s">
        <v>334</v>
      </c>
      <c r="F73" s="145" t="s">
        <v>147</v>
      </c>
      <c r="G73" s="146"/>
      <c r="H73" s="146"/>
      <c r="I73" s="8"/>
      <c r="J73" s="194">
        <f t="shared" ref="J73:J75" si="36">J74</f>
        <v>106.9</v>
      </c>
      <c r="K73" s="194">
        <f t="shared" si="34"/>
        <v>107.1</v>
      </c>
      <c r="L73" s="194">
        <f t="shared" si="35"/>
        <v>107.1</v>
      </c>
      <c r="M73" s="211"/>
    </row>
    <row r="74" spans="1:13" ht="38.25" x14ac:dyDescent="0.2">
      <c r="A74" s="120" t="s">
        <v>150</v>
      </c>
      <c r="B74" s="145" t="s">
        <v>139</v>
      </c>
      <c r="C74" s="145" t="s">
        <v>8</v>
      </c>
      <c r="D74" s="145" t="s">
        <v>139</v>
      </c>
      <c r="E74" s="145" t="s">
        <v>334</v>
      </c>
      <c r="F74" s="145" t="s">
        <v>149</v>
      </c>
      <c r="G74" s="146"/>
      <c r="H74" s="146"/>
      <c r="I74" s="8"/>
      <c r="J74" s="194">
        <f t="shared" si="36"/>
        <v>106.9</v>
      </c>
      <c r="K74" s="194">
        <f t="shared" si="34"/>
        <v>107.1</v>
      </c>
      <c r="L74" s="194">
        <f t="shared" si="35"/>
        <v>107.1</v>
      </c>
      <c r="M74" s="211"/>
    </row>
    <row r="75" spans="1:13" x14ac:dyDescent="0.2">
      <c r="A75" s="121" t="s">
        <v>138</v>
      </c>
      <c r="B75" s="145" t="s">
        <v>139</v>
      </c>
      <c r="C75" s="145" t="s">
        <v>8</v>
      </c>
      <c r="D75" s="145" t="s">
        <v>139</v>
      </c>
      <c r="E75" s="145" t="s">
        <v>334</v>
      </c>
      <c r="F75" s="145" t="s">
        <v>149</v>
      </c>
      <c r="G75" s="145" t="s">
        <v>139</v>
      </c>
      <c r="H75" s="146"/>
      <c r="I75" s="8"/>
      <c r="J75" s="194">
        <f t="shared" si="36"/>
        <v>106.9</v>
      </c>
      <c r="K75" s="194">
        <f t="shared" si="34"/>
        <v>107.1</v>
      </c>
      <c r="L75" s="194">
        <f t="shared" si="35"/>
        <v>107.1</v>
      </c>
      <c r="M75" s="211"/>
    </row>
    <row r="76" spans="1:13" ht="76.5" x14ac:dyDescent="0.2">
      <c r="A76" s="143" t="s">
        <v>152</v>
      </c>
      <c r="B76" s="145" t="s">
        <v>139</v>
      </c>
      <c r="C76" s="145" t="s">
        <v>8</v>
      </c>
      <c r="D76" s="145" t="s">
        <v>139</v>
      </c>
      <c r="E76" s="145" t="s">
        <v>334</v>
      </c>
      <c r="F76" s="145" t="s">
        <v>149</v>
      </c>
      <c r="G76" s="145" t="s">
        <v>139</v>
      </c>
      <c r="H76" s="145" t="s">
        <v>151</v>
      </c>
      <c r="I76" s="8"/>
      <c r="J76" s="194">
        <f>J77</f>
        <v>106.9</v>
      </c>
      <c r="K76" s="194">
        <f t="shared" si="34"/>
        <v>107.1</v>
      </c>
      <c r="L76" s="194">
        <f t="shared" si="35"/>
        <v>107.1</v>
      </c>
      <c r="M76" s="211"/>
    </row>
    <row r="77" spans="1:13" ht="63.75" x14ac:dyDescent="0.2">
      <c r="A77" s="127" t="s">
        <v>333</v>
      </c>
      <c r="B77" s="145" t="s">
        <v>139</v>
      </c>
      <c r="C77" s="145" t="s">
        <v>8</v>
      </c>
      <c r="D77" s="145" t="s">
        <v>139</v>
      </c>
      <c r="E77" s="145" t="s">
        <v>334</v>
      </c>
      <c r="F77" s="145" t="s">
        <v>149</v>
      </c>
      <c r="G77" s="145" t="s">
        <v>139</v>
      </c>
      <c r="H77" s="145" t="s">
        <v>151</v>
      </c>
      <c r="I77" s="6">
        <v>902</v>
      </c>
      <c r="J77" s="194">
        <f>'Приложение 3'!J301</f>
        <v>106.9</v>
      </c>
      <c r="K77" s="194">
        <f>'Приложение 3'!K301</f>
        <v>107.1</v>
      </c>
      <c r="L77" s="194">
        <f>'Приложение 3'!L301</f>
        <v>107.1</v>
      </c>
      <c r="M77" s="211"/>
    </row>
    <row r="78" spans="1:13" ht="128.25" customHeight="1" x14ac:dyDescent="0.2">
      <c r="A78" s="127" t="s">
        <v>178</v>
      </c>
      <c r="B78" s="145" t="s">
        <v>139</v>
      </c>
      <c r="C78" s="145" t="s">
        <v>8</v>
      </c>
      <c r="D78" s="145" t="s">
        <v>139</v>
      </c>
      <c r="E78" s="145" t="s">
        <v>177</v>
      </c>
      <c r="F78" s="145"/>
      <c r="G78" s="145"/>
      <c r="H78" s="145"/>
      <c r="I78" s="6"/>
      <c r="J78" s="194">
        <f>J79</f>
        <v>11.1</v>
      </c>
      <c r="K78" s="194">
        <f t="shared" ref="K78:K82" si="37">K79</f>
        <v>11.1</v>
      </c>
      <c r="L78" s="194">
        <f t="shared" ref="L78:L82" si="38">L79</f>
        <v>11.1</v>
      </c>
      <c r="M78" s="211"/>
    </row>
    <row r="79" spans="1:13" ht="89.25" x14ac:dyDescent="0.2">
      <c r="A79" s="120" t="s">
        <v>148</v>
      </c>
      <c r="B79" s="145" t="s">
        <v>139</v>
      </c>
      <c r="C79" s="145" t="s">
        <v>8</v>
      </c>
      <c r="D79" s="145" t="s">
        <v>139</v>
      </c>
      <c r="E79" s="145" t="s">
        <v>177</v>
      </c>
      <c r="F79" s="145" t="s">
        <v>147</v>
      </c>
      <c r="G79" s="146"/>
      <c r="H79" s="146"/>
      <c r="I79" s="8"/>
      <c r="J79" s="194">
        <f t="shared" ref="J79:J81" si="39">J80</f>
        <v>11.1</v>
      </c>
      <c r="K79" s="194">
        <f t="shared" si="37"/>
        <v>11.1</v>
      </c>
      <c r="L79" s="194">
        <f t="shared" si="38"/>
        <v>11.1</v>
      </c>
      <c r="M79" s="211"/>
    </row>
    <row r="80" spans="1:13" ht="38.25" x14ac:dyDescent="0.2">
      <c r="A80" s="120" t="s">
        <v>150</v>
      </c>
      <c r="B80" s="145" t="s">
        <v>139</v>
      </c>
      <c r="C80" s="145" t="s">
        <v>8</v>
      </c>
      <c r="D80" s="145" t="s">
        <v>139</v>
      </c>
      <c r="E80" s="145" t="s">
        <v>177</v>
      </c>
      <c r="F80" s="145" t="s">
        <v>149</v>
      </c>
      <c r="G80" s="146"/>
      <c r="H80" s="146"/>
      <c r="I80" s="8"/>
      <c r="J80" s="194">
        <f t="shared" si="39"/>
        <v>11.1</v>
      </c>
      <c r="K80" s="194">
        <f t="shared" si="37"/>
        <v>11.1</v>
      </c>
      <c r="L80" s="194">
        <f t="shared" si="38"/>
        <v>11.1</v>
      </c>
      <c r="M80" s="211"/>
    </row>
    <row r="81" spans="1:13" x14ac:dyDescent="0.2">
      <c r="A81" s="121" t="s">
        <v>138</v>
      </c>
      <c r="B81" s="145" t="s">
        <v>139</v>
      </c>
      <c r="C81" s="145" t="s">
        <v>8</v>
      </c>
      <c r="D81" s="145" t="s">
        <v>139</v>
      </c>
      <c r="E81" s="145" t="s">
        <v>177</v>
      </c>
      <c r="F81" s="145" t="s">
        <v>149</v>
      </c>
      <c r="G81" s="145" t="s">
        <v>139</v>
      </c>
      <c r="H81" s="146"/>
      <c r="I81" s="8"/>
      <c r="J81" s="194">
        <f t="shared" si="39"/>
        <v>11.1</v>
      </c>
      <c r="K81" s="194">
        <f t="shared" si="37"/>
        <v>11.1</v>
      </c>
      <c r="L81" s="194">
        <f t="shared" si="38"/>
        <v>11.1</v>
      </c>
      <c r="M81" s="211"/>
    </row>
    <row r="82" spans="1:13" ht="76.5" x14ac:dyDescent="0.2">
      <c r="A82" s="143" t="s">
        <v>152</v>
      </c>
      <c r="B82" s="145" t="s">
        <v>139</v>
      </c>
      <c r="C82" s="145" t="s">
        <v>8</v>
      </c>
      <c r="D82" s="145" t="s">
        <v>139</v>
      </c>
      <c r="E82" s="145" t="s">
        <v>177</v>
      </c>
      <c r="F82" s="145" t="s">
        <v>149</v>
      </c>
      <c r="G82" s="145" t="s">
        <v>139</v>
      </c>
      <c r="H82" s="145" t="s">
        <v>151</v>
      </c>
      <c r="I82" s="8"/>
      <c r="J82" s="194">
        <f>J83</f>
        <v>11.1</v>
      </c>
      <c r="K82" s="194">
        <f t="shared" si="37"/>
        <v>11.1</v>
      </c>
      <c r="L82" s="194">
        <f t="shared" si="38"/>
        <v>11.1</v>
      </c>
      <c r="M82" s="211"/>
    </row>
    <row r="83" spans="1:13" ht="51" x14ac:dyDescent="0.2">
      <c r="A83" s="127" t="s">
        <v>137</v>
      </c>
      <c r="B83" s="145" t="s">
        <v>139</v>
      </c>
      <c r="C83" s="145" t="s">
        <v>8</v>
      </c>
      <c r="D83" s="145" t="s">
        <v>139</v>
      </c>
      <c r="E83" s="145" t="s">
        <v>177</v>
      </c>
      <c r="F83" s="145" t="s">
        <v>149</v>
      </c>
      <c r="G83" s="145" t="s">
        <v>139</v>
      </c>
      <c r="H83" s="145" t="s">
        <v>151</v>
      </c>
      <c r="I83" s="6">
        <v>900</v>
      </c>
      <c r="J83" s="194">
        <f>'Приложение 3'!J48</f>
        <v>11.1</v>
      </c>
      <c r="K83" s="194">
        <f>'Приложение 3'!K48</f>
        <v>11.1</v>
      </c>
      <c r="L83" s="194">
        <f>'Приложение 3'!L48</f>
        <v>11.1</v>
      </c>
      <c r="M83" s="211"/>
    </row>
    <row r="84" spans="1:13" ht="114.75" x14ac:dyDescent="0.2">
      <c r="A84" s="127" t="s">
        <v>180</v>
      </c>
      <c r="B84" s="145" t="s">
        <v>139</v>
      </c>
      <c r="C84" s="145" t="s">
        <v>8</v>
      </c>
      <c r="D84" s="145" t="s">
        <v>139</v>
      </c>
      <c r="E84" s="125" t="s">
        <v>179</v>
      </c>
      <c r="F84" s="145"/>
      <c r="G84" s="145"/>
      <c r="H84" s="145"/>
      <c r="I84" s="6"/>
      <c r="J84" s="194">
        <f>J85</f>
        <v>10.7</v>
      </c>
      <c r="K84" s="194">
        <f t="shared" ref="K84:K88" si="40">K85</f>
        <v>10.8</v>
      </c>
      <c r="L84" s="194">
        <f t="shared" ref="L84:L88" si="41">L85</f>
        <v>10.8</v>
      </c>
      <c r="M84" s="211"/>
    </row>
    <row r="85" spans="1:13" ht="89.25" x14ac:dyDescent="0.2">
      <c r="A85" s="120" t="s">
        <v>148</v>
      </c>
      <c r="B85" s="145" t="s">
        <v>139</v>
      </c>
      <c r="C85" s="145" t="s">
        <v>8</v>
      </c>
      <c r="D85" s="145" t="s">
        <v>139</v>
      </c>
      <c r="E85" s="125" t="s">
        <v>179</v>
      </c>
      <c r="F85" s="145" t="s">
        <v>147</v>
      </c>
      <c r="G85" s="146"/>
      <c r="H85" s="146"/>
      <c r="I85" s="8"/>
      <c r="J85" s="194">
        <f t="shared" ref="J85:J87" si="42">J86</f>
        <v>10.7</v>
      </c>
      <c r="K85" s="194">
        <f t="shared" si="40"/>
        <v>10.8</v>
      </c>
      <c r="L85" s="194">
        <f t="shared" si="41"/>
        <v>10.8</v>
      </c>
      <c r="M85" s="211"/>
    </row>
    <row r="86" spans="1:13" ht="38.25" x14ac:dyDescent="0.2">
      <c r="A86" s="120" t="s">
        <v>150</v>
      </c>
      <c r="B86" s="145" t="s">
        <v>139</v>
      </c>
      <c r="C86" s="145" t="s">
        <v>8</v>
      </c>
      <c r="D86" s="145" t="s">
        <v>139</v>
      </c>
      <c r="E86" s="125" t="s">
        <v>179</v>
      </c>
      <c r="F86" s="145" t="s">
        <v>149</v>
      </c>
      <c r="G86" s="146"/>
      <c r="H86" s="146"/>
      <c r="I86" s="8"/>
      <c r="J86" s="194">
        <f t="shared" si="42"/>
        <v>10.7</v>
      </c>
      <c r="K86" s="194">
        <f t="shared" si="40"/>
        <v>10.8</v>
      </c>
      <c r="L86" s="194">
        <f t="shared" si="41"/>
        <v>10.8</v>
      </c>
      <c r="M86" s="211"/>
    </row>
    <row r="87" spans="1:13" x14ac:dyDescent="0.2">
      <c r="A87" s="121" t="s">
        <v>138</v>
      </c>
      <c r="B87" s="145" t="s">
        <v>139</v>
      </c>
      <c r="C87" s="145" t="s">
        <v>8</v>
      </c>
      <c r="D87" s="145" t="s">
        <v>139</v>
      </c>
      <c r="E87" s="125" t="s">
        <v>179</v>
      </c>
      <c r="F87" s="145" t="s">
        <v>149</v>
      </c>
      <c r="G87" s="145" t="s">
        <v>139</v>
      </c>
      <c r="H87" s="146"/>
      <c r="I87" s="8"/>
      <c r="J87" s="194">
        <f t="shared" si="42"/>
        <v>10.7</v>
      </c>
      <c r="K87" s="194">
        <f t="shared" si="40"/>
        <v>10.8</v>
      </c>
      <c r="L87" s="194">
        <f t="shared" si="41"/>
        <v>10.8</v>
      </c>
      <c r="M87" s="211"/>
    </row>
    <row r="88" spans="1:13" ht="76.5" x14ac:dyDescent="0.2">
      <c r="A88" s="143" t="s">
        <v>152</v>
      </c>
      <c r="B88" s="145" t="s">
        <v>139</v>
      </c>
      <c r="C88" s="145" t="s">
        <v>8</v>
      </c>
      <c r="D88" s="145" t="s">
        <v>139</v>
      </c>
      <c r="E88" s="125" t="s">
        <v>179</v>
      </c>
      <c r="F88" s="145" t="s">
        <v>149</v>
      </c>
      <c r="G88" s="145" t="s">
        <v>139</v>
      </c>
      <c r="H88" s="145" t="s">
        <v>151</v>
      </c>
      <c r="I88" s="8"/>
      <c r="J88" s="194">
        <f>J89</f>
        <v>10.7</v>
      </c>
      <c r="K88" s="194">
        <f t="shared" si="40"/>
        <v>10.8</v>
      </c>
      <c r="L88" s="194">
        <f t="shared" si="41"/>
        <v>10.8</v>
      </c>
      <c r="M88" s="211"/>
    </row>
    <row r="89" spans="1:13" ht="51" x14ac:dyDescent="0.2">
      <c r="A89" s="127" t="s">
        <v>137</v>
      </c>
      <c r="B89" s="145" t="s">
        <v>139</v>
      </c>
      <c r="C89" s="145" t="s">
        <v>8</v>
      </c>
      <c r="D89" s="145" t="s">
        <v>139</v>
      </c>
      <c r="E89" s="125" t="s">
        <v>179</v>
      </c>
      <c r="F89" s="145" t="s">
        <v>149</v>
      </c>
      <c r="G89" s="145" t="s">
        <v>139</v>
      </c>
      <c r="H89" s="145" t="s">
        <v>151</v>
      </c>
      <c r="I89" s="6">
        <v>900</v>
      </c>
      <c r="J89" s="194">
        <f>'Приложение 3'!J51</f>
        <v>10.7</v>
      </c>
      <c r="K89" s="194">
        <f>'Приложение 3'!K51</f>
        <v>10.8</v>
      </c>
      <c r="L89" s="194">
        <f>'Приложение 3'!L51</f>
        <v>10.8</v>
      </c>
      <c r="M89" s="211"/>
    </row>
    <row r="90" spans="1:13" ht="51" x14ac:dyDescent="0.2">
      <c r="A90" s="127" t="s">
        <v>242</v>
      </c>
      <c r="B90" s="145" t="s">
        <v>139</v>
      </c>
      <c r="C90" s="145" t="s">
        <v>9</v>
      </c>
      <c r="D90" s="145"/>
      <c r="E90" s="145"/>
      <c r="F90" s="145"/>
      <c r="G90" s="146"/>
      <c r="H90" s="146"/>
      <c r="I90" s="8"/>
      <c r="J90" s="194">
        <f>J91</f>
        <v>1733.6</v>
      </c>
      <c r="K90" s="194">
        <f t="shared" ref="K90:L90" si="43">K91</f>
        <v>1775.1</v>
      </c>
      <c r="L90" s="194">
        <f t="shared" si="43"/>
        <v>1775.1</v>
      </c>
      <c r="M90" s="211"/>
    </row>
    <row r="91" spans="1:13" ht="76.5" x14ac:dyDescent="0.2">
      <c r="A91" s="127" t="s">
        <v>243</v>
      </c>
      <c r="B91" s="145" t="s">
        <v>139</v>
      </c>
      <c r="C91" s="145" t="s">
        <v>9</v>
      </c>
      <c r="D91" s="145" t="s">
        <v>190</v>
      </c>
      <c r="E91" s="145"/>
      <c r="F91" s="145"/>
      <c r="G91" s="146"/>
      <c r="H91" s="146"/>
      <c r="I91" s="8"/>
      <c r="J91" s="194">
        <f>J92</f>
        <v>1733.6</v>
      </c>
      <c r="K91" s="194">
        <f t="shared" ref="K91:L91" si="44">K92</f>
        <v>1775.1</v>
      </c>
      <c r="L91" s="194">
        <f t="shared" si="44"/>
        <v>1775.1</v>
      </c>
      <c r="M91" s="211"/>
    </row>
    <row r="92" spans="1:13" ht="25.5" x14ac:dyDescent="0.2">
      <c r="A92" s="129" t="s">
        <v>244</v>
      </c>
      <c r="B92" s="145" t="s">
        <v>139</v>
      </c>
      <c r="C92" s="145" t="s">
        <v>9</v>
      </c>
      <c r="D92" s="145" t="s">
        <v>190</v>
      </c>
      <c r="E92" s="145" t="s">
        <v>239</v>
      </c>
      <c r="F92" s="145"/>
      <c r="G92" s="145"/>
      <c r="H92" s="145"/>
      <c r="I92" s="6"/>
      <c r="J92" s="194">
        <f>J93</f>
        <v>1733.6</v>
      </c>
      <c r="K92" s="194">
        <f t="shared" ref="K92:K96" si="45">K93</f>
        <v>1775.1</v>
      </c>
      <c r="L92" s="194">
        <f t="shared" ref="L92:L96" si="46">L93</f>
        <v>1775.1</v>
      </c>
      <c r="M92" s="211"/>
    </row>
    <row r="93" spans="1:13" ht="25.5" x14ac:dyDescent="0.2">
      <c r="A93" s="124" t="s">
        <v>217</v>
      </c>
      <c r="B93" s="145" t="s">
        <v>139</v>
      </c>
      <c r="C93" s="145" t="s">
        <v>9</v>
      </c>
      <c r="D93" s="145" t="s">
        <v>190</v>
      </c>
      <c r="E93" s="145" t="s">
        <v>239</v>
      </c>
      <c r="F93" s="145" t="s">
        <v>208</v>
      </c>
      <c r="G93" s="146"/>
      <c r="H93" s="146"/>
      <c r="I93" s="8"/>
      <c r="J93" s="194">
        <f t="shared" ref="J93:J96" si="47">J94</f>
        <v>1733.6</v>
      </c>
      <c r="K93" s="194">
        <f t="shared" si="45"/>
        <v>1775.1</v>
      </c>
      <c r="L93" s="194">
        <f t="shared" si="46"/>
        <v>1775.1</v>
      </c>
      <c r="M93" s="211"/>
    </row>
    <row r="94" spans="1:13" ht="25.5" x14ac:dyDescent="0.2">
      <c r="A94" s="124" t="s">
        <v>245</v>
      </c>
      <c r="B94" s="145" t="s">
        <v>139</v>
      </c>
      <c r="C94" s="145" t="s">
        <v>9</v>
      </c>
      <c r="D94" s="145" t="s">
        <v>190</v>
      </c>
      <c r="E94" s="145" t="s">
        <v>239</v>
      </c>
      <c r="F94" s="145" t="s">
        <v>162</v>
      </c>
      <c r="G94" s="146"/>
      <c r="H94" s="146"/>
      <c r="I94" s="8"/>
      <c r="J94" s="194">
        <f t="shared" si="47"/>
        <v>1733.6</v>
      </c>
      <c r="K94" s="194">
        <f t="shared" si="45"/>
        <v>1775.1</v>
      </c>
      <c r="L94" s="194">
        <f t="shared" si="46"/>
        <v>1775.1</v>
      </c>
      <c r="M94" s="211"/>
    </row>
    <row r="95" spans="1:13" x14ac:dyDescent="0.2">
      <c r="A95" s="127" t="s">
        <v>240</v>
      </c>
      <c r="B95" s="145" t="s">
        <v>139</v>
      </c>
      <c r="C95" s="145" t="s">
        <v>9</v>
      </c>
      <c r="D95" s="145" t="s">
        <v>190</v>
      </c>
      <c r="E95" s="145" t="s">
        <v>239</v>
      </c>
      <c r="F95" s="145" t="s">
        <v>162</v>
      </c>
      <c r="G95" s="145" t="s">
        <v>17</v>
      </c>
      <c r="H95" s="146"/>
      <c r="I95" s="8"/>
      <c r="J95" s="194">
        <f t="shared" si="47"/>
        <v>1733.6</v>
      </c>
      <c r="K95" s="194">
        <f t="shared" si="45"/>
        <v>1775.1</v>
      </c>
      <c r="L95" s="194">
        <f t="shared" si="46"/>
        <v>1775.1</v>
      </c>
      <c r="M95" s="211"/>
    </row>
    <row r="96" spans="1:13" x14ac:dyDescent="0.2">
      <c r="A96" s="127" t="s">
        <v>241</v>
      </c>
      <c r="B96" s="145" t="s">
        <v>139</v>
      </c>
      <c r="C96" s="145" t="s">
        <v>9</v>
      </c>
      <c r="D96" s="145" t="s">
        <v>190</v>
      </c>
      <c r="E96" s="145" t="s">
        <v>239</v>
      </c>
      <c r="F96" s="145" t="s">
        <v>162</v>
      </c>
      <c r="G96" s="145" t="s">
        <v>17</v>
      </c>
      <c r="H96" s="145" t="s">
        <v>139</v>
      </c>
      <c r="I96" s="8"/>
      <c r="J96" s="194">
        <f t="shared" si="47"/>
        <v>1733.6</v>
      </c>
      <c r="K96" s="194">
        <f t="shared" si="45"/>
        <v>1775.1</v>
      </c>
      <c r="L96" s="194">
        <f t="shared" si="46"/>
        <v>1775.1</v>
      </c>
      <c r="M96" s="211"/>
    </row>
    <row r="97" spans="1:13" ht="51" x14ac:dyDescent="0.2">
      <c r="A97" s="127" t="s">
        <v>137</v>
      </c>
      <c r="B97" s="145" t="s">
        <v>139</v>
      </c>
      <c r="C97" s="145" t="s">
        <v>9</v>
      </c>
      <c r="D97" s="145" t="s">
        <v>190</v>
      </c>
      <c r="E97" s="145" t="s">
        <v>239</v>
      </c>
      <c r="F97" s="145" t="s">
        <v>162</v>
      </c>
      <c r="G97" s="145" t="s">
        <v>17</v>
      </c>
      <c r="H97" s="145" t="s">
        <v>139</v>
      </c>
      <c r="I97" s="6">
        <v>900</v>
      </c>
      <c r="J97" s="194">
        <f>'Приложение 3'!J128</f>
        <v>1733.6</v>
      </c>
      <c r="K97" s="194">
        <f>'Приложение 3'!K128</f>
        <v>1775.1</v>
      </c>
      <c r="L97" s="194">
        <f>'Приложение 3'!L128</f>
        <v>1775.1</v>
      </c>
      <c r="M97" s="211"/>
    </row>
    <row r="98" spans="1:13" ht="92.25" customHeight="1" x14ac:dyDescent="0.2">
      <c r="A98" s="127" t="s">
        <v>454</v>
      </c>
      <c r="B98" s="145" t="s">
        <v>139</v>
      </c>
      <c r="C98" s="145" t="s">
        <v>10</v>
      </c>
      <c r="D98" s="145"/>
      <c r="E98" s="145"/>
      <c r="F98" s="145"/>
      <c r="G98" s="146"/>
      <c r="H98" s="146"/>
      <c r="I98" s="8"/>
      <c r="J98" s="194">
        <f>J99</f>
        <v>6833.8</v>
      </c>
      <c r="K98" s="194">
        <f t="shared" ref="K98:L98" si="48">K99</f>
        <v>5804.2</v>
      </c>
      <c r="L98" s="194">
        <f t="shared" si="48"/>
        <v>0</v>
      </c>
      <c r="M98" s="211"/>
    </row>
    <row r="99" spans="1:13" ht="61.5" customHeight="1" x14ac:dyDescent="0.2">
      <c r="A99" s="127" t="s">
        <v>455</v>
      </c>
      <c r="B99" s="145" t="s">
        <v>139</v>
      </c>
      <c r="C99" s="145" t="s">
        <v>10</v>
      </c>
      <c r="D99" s="145" t="s">
        <v>139</v>
      </c>
      <c r="E99" s="145"/>
      <c r="F99" s="145"/>
      <c r="G99" s="146"/>
      <c r="H99" s="146"/>
      <c r="I99" s="8"/>
      <c r="J99" s="194">
        <f>J100</f>
        <v>6833.8</v>
      </c>
      <c r="K99" s="194">
        <f t="shared" ref="K99:L104" si="49">K100</f>
        <v>5804.2</v>
      </c>
      <c r="L99" s="194">
        <f t="shared" si="49"/>
        <v>0</v>
      </c>
      <c r="M99" s="211"/>
    </row>
    <row r="100" spans="1:13" ht="25.5" customHeight="1" x14ac:dyDescent="0.2">
      <c r="A100" s="127" t="s">
        <v>456</v>
      </c>
      <c r="B100" s="145" t="s">
        <v>139</v>
      </c>
      <c r="C100" s="145" t="s">
        <v>10</v>
      </c>
      <c r="D100" s="145" t="s">
        <v>139</v>
      </c>
      <c r="E100" s="125" t="s">
        <v>457</v>
      </c>
      <c r="F100" s="145"/>
      <c r="G100" s="145"/>
      <c r="H100" s="145"/>
      <c r="I100" s="6"/>
      <c r="J100" s="194">
        <f>J101</f>
        <v>6833.8</v>
      </c>
      <c r="K100" s="194">
        <f t="shared" si="49"/>
        <v>5804.2</v>
      </c>
      <c r="L100" s="194">
        <f t="shared" si="49"/>
        <v>0</v>
      </c>
      <c r="M100" s="211"/>
    </row>
    <row r="101" spans="1:13" ht="42" customHeight="1" x14ac:dyDescent="0.2">
      <c r="A101" s="133" t="s">
        <v>159</v>
      </c>
      <c r="B101" s="222" t="s">
        <v>139</v>
      </c>
      <c r="C101" s="222" t="s">
        <v>10</v>
      </c>
      <c r="D101" s="222" t="s">
        <v>139</v>
      </c>
      <c r="E101" s="134" t="s">
        <v>457</v>
      </c>
      <c r="F101" s="222" t="s">
        <v>157</v>
      </c>
      <c r="G101" s="222"/>
      <c r="H101" s="222"/>
      <c r="I101" s="223"/>
      <c r="J101" s="224">
        <f>J102</f>
        <v>6833.8</v>
      </c>
      <c r="K101" s="224">
        <f t="shared" si="49"/>
        <v>5804.2</v>
      </c>
      <c r="L101" s="224">
        <f t="shared" si="49"/>
        <v>0</v>
      </c>
      <c r="M101" s="211"/>
    </row>
    <row r="102" spans="1:13" ht="40.5" customHeight="1" x14ac:dyDescent="0.2">
      <c r="A102" s="133" t="s">
        <v>160</v>
      </c>
      <c r="B102" s="222" t="s">
        <v>139</v>
      </c>
      <c r="C102" s="222" t="s">
        <v>10</v>
      </c>
      <c r="D102" s="222" t="s">
        <v>139</v>
      </c>
      <c r="E102" s="134" t="s">
        <v>457</v>
      </c>
      <c r="F102" s="222" t="s">
        <v>158</v>
      </c>
      <c r="G102" s="222"/>
      <c r="H102" s="222"/>
      <c r="I102" s="223"/>
      <c r="J102" s="224">
        <f t="shared" ref="J102:J104" si="50">J103</f>
        <v>6833.8</v>
      </c>
      <c r="K102" s="224">
        <f t="shared" si="49"/>
        <v>5804.2</v>
      </c>
      <c r="L102" s="224">
        <f t="shared" si="49"/>
        <v>0</v>
      </c>
      <c r="M102" s="211"/>
    </row>
    <row r="103" spans="1:13" ht="15" customHeight="1" x14ac:dyDescent="0.2">
      <c r="A103" s="127" t="s">
        <v>211</v>
      </c>
      <c r="B103" s="222" t="s">
        <v>139</v>
      </c>
      <c r="C103" s="222" t="s">
        <v>10</v>
      </c>
      <c r="D103" s="222" t="s">
        <v>139</v>
      </c>
      <c r="E103" s="134" t="s">
        <v>457</v>
      </c>
      <c r="F103" s="222" t="s">
        <v>158</v>
      </c>
      <c r="G103" s="222" t="s">
        <v>151</v>
      </c>
      <c r="H103" s="222"/>
      <c r="I103" s="223"/>
      <c r="J103" s="224">
        <f t="shared" si="50"/>
        <v>6833.8</v>
      </c>
      <c r="K103" s="224">
        <f t="shared" si="49"/>
        <v>5804.2</v>
      </c>
      <c r="L103" s="224">
        <f t="shared" si="49"/>
        <v>0</v>
      </c>
      <c r="M103" s="211"/>
    </row>
    <row r="104" spans="1:13" ht="27.75" customHeight="1" x14ac:dyDescent="0.2">
      <c r="A104" s="124" t="s">
        <v>458</v>
      </c>
      <c r="B104" s="222" t="s">
        <v>139</v>
      </c>
      <c r="C104" s="222" t="s">
        <v>10</v>
      </c>
      <c r="D104" s="222" t="s">
        <v>139</v>
      </c>
      <c r="E104" s="134" t="s">
        <v>457</v>
      </c>
      <c r="F104" s="222" t="s">
        <v>158</v>
      </c>
      <c r="G104" s="222" t="s">
        <v>151</v>
      </c>
      <c r="H104" s="222" t="s">
        <v>20</v>
      </c>
      <c r="I104" s="223"/>
      <c r="J104" s="224">
        <f t="shared" si="50"/>
        <v>6833.8</v>
      </c>
      <c r="K104" s="224">
        <f t="shared" si="49"/>
        <v>5804.2</v>
      </c>
      <c r="L104" s="224">
        <f t="shared" si="49"/>
        <v>0</v>
      </c>
      <c r="M104" s="211"/>
    </row>
    <row r="105" spans="1:13" ht="51.75" customHeight="1" x14ac:dyDescent="0.2">
      <c r="A105" s="225" t="s">
        <v>137</v>
      </c>
      <c r="B105" s="222" t="s">
        <v>139</v>
      </c>
      <c r="C105" s="222" t="s">
        <v>10</v>
      </c>
      <c r="D105" s="222" t="s">
        <v>139</v>
      </c>
      <c r="E105" s="134" t="s">
        <v>457</v>
      </c>
      <c r="F105" s="222" t="s">
        <v>158</v>
      </c>
      <c r="G105" s="222" t="s">
        <v>151</v>
      </c>
      <c r="H105" s="222" t="s">
        <v>20</v>
      </c>
      <c r="I105" s="223">
        <v>900</v>
      </c>
      <c r="J105" s="224">
        <f>'Приложение 3'!J113</f>
        <v>6833.8</v>
      </c>
      <c r="K105" s="224">
        <f>'Приложение 3'!K113</f>
        <v>5804.2</v>
      </c>
      <c r="L105" s="224">
        <f>'Приложение 3'!L113</f>
        <v>0</v>
      </c>
      <c r="M105" s="211"/>
    </row>
    <row r="106" spans="1:13" ht="63.75" x14ac:dyDescent="0.2">
      <c r="A106" s="127" t="s">
        <v>269</v>
      </c>
      <c r="B106" s="145" t="s">
        <v>139</v>
      </c>
      <c r="C106" s="145" t="s">
        <v>11</v>
      </c>
      <c r="D106" s="145"/>
      <c r="E106" s="145"/>
      <c r="F106" s="145"/>
      <c r="G106" s="146"/>
      <c r="H106" s="146"/>
      <c r="I106" s="8"/>
      <c r="J106" s="194">
        <f>J107+J119</f>
        <v>11940.1</v>
      </c>
      <c r="K106" s="194">
        <f>K107+K119</f>
        <v>14444.7</v>
      </c>
      <c r="L106" s="194">
        <f>L107+L119</f>
        <v>12984.1</v>
      </c>
      <c r="M106" s="211"/>
    </row>
    <row r="107" spans="1:13" ht="76.5" x14ac:dyDescent="0.2">
      <c r="A107" s="127" t="s">
        <v>270</v>
      </c>
      <c r="B107" s="145" t="s">
        <v>139</v>
      </c>
      <c r="C107" s="145" t="s">
        <v>11</v>
      </c>
      <c r="D107" s="145" t="s">
        <v>139</v>
      </c>
      <c r="E107" s="145"/>
      <c r="F107" s="145"/>
      <c r="G107" s="146"/>
      <c r="H107" s="146"/>
      <c r="I107" s="8"/>
      <c r="J107" s="194">
        <f>J108</f>
        <v>5953</v>
      </c>
      <c r="K107" s="194">
        <f t="shared" ref="K107" si="51">K108</f>
        <v>6112.5</v>
      </c>
      <c r="L107" s="194">
        <f t="shared" ref="L107" si="52">L108</f>
        <v>6112.5</v>
      </c>
      <c r="M107" s="211"/>
    </row>
    <row r="108" spans="1:13" x14ac:dyDescent="0.2">
      <c r="A108" s="127" t="s">
        <v>271</v>
      </c>
      <c r="B108" s="145" t="s">
        <v>139</v>
      </c>
      <c r="C108" s="145" t="s">
        <v>11</v>
      </c>
      <c r="D108" s="145" t="s">
        <v>139</v>
      </c>
      <c r="E108" s="145" t="s">
        <v>268</v>
      </c>
      <c r="F108" s="145"/>
      <c r="G108" s="145"/>
      <c r="H108" s="145"/>
      <c r="I108" s="6"/>
      <c r="J108" s="194">
        <f>J109+J114</f>
        <v>5953</v>
      </c>
      <c r="K108" s="194">
        <f t="shared" ref="K108:L108" si="53">K109+K114</f>
        <v>6112.5</v>
      </c>
      <c r="L108" s="194">
        <f t="shared" si="53"/>
        <v>6112.5</v>
      </c>
      <c r="M108" s="211"/>
    </row>
    <row r="109" spans="1:13" ht="89.25" x14ac:dyDescent="0.2">
      <c r="A109" s="127" t="s">
        <v>148</v>
      </c>
      <c r="B109" s="145" t="s">
        <v>139</v>
      </c>
      <c r="C109" s="145" t="s">
        <v>11</v>
      </c>
      <c r="D109" s="145" t="s">
        <v>139</v>
      </c>
      <c r="E109" s="145" t="s">
        <v>268</v>
      </c>
      <c r="F109" s="145" t="s">
        <v>147</v>
      </c>
      <c r="G109" s="146"/>
      <c r="H109" s="146"/>
      <c r="I109" s="8"/>
      <c r="J109" s="194">
        <f t="shared" ref="J109:J112" si="54">J110</f>
        <v>5447.2</v>
      </c>
      <c r="K109" s="194">
        <f t="shared" ref="K109:K112" si="55">K110</f>
        <v>5606.7</v>
      </c>
      <c r="L109" s="194">
        <f t="shared" ref="L109:L112" si="56">L110</f>
        <v>5606.7</v>
      </c>
      <c r="M109" s="211"/>
    </row>
    <row r="110" spans="1:13" ht="25.5" x14ac:dyDescent="0.2">
      <c r="A110" s="124" t="s">
        <v>200</v>
      </c>
      <c r="B110" s="145" t="s">
        <v>139</v>
      </c>
      <c r="C110" s="145" t="s">
        <v>11</v>
      </c>
      <c r="D110" s="145" t="s">
        <v>139</v>
      </c>
      <c r="E110" s="145" t="s">
        <v>268</v>
      </c>
      <c r="F110" s="145" t="s">
        <v>197</v>
      </c>
      <c r="G110" s="146"/>
      <c r="H110" s="146"/>
      <c r="I110" s="8"/>
      <c r="J110" s="194">
        <f t="shared" si="54"/>
        <v>5447.2</v>
      </c>
      <c r="K110" s="194">
        <f t="shared" si="55"/>
        <v>5606.7</v>
      </c>
      <c r="L110" s="194">
        <f t="shared" si="56"/>
        <v>5606.7</v>
      </c>
      <c r="M110" s="211"/>
    </row>
    <row r="111" spans="1:13" x14ac:dyDescent="0.2">
      <c r="A111" s="121" t="s">
        <v>138</v>
      </c>
      <c r="B111" s="145" t="s">
        <v>139</v>
      </c>
      <c r="C111" s="145" t="s">
        <v>11</v>
      </c>
      <c r="D111" s="145" t="s">
        <v>139</v>
      </c>
      <c r="E111" s="145" t="s">
        <v>268</v>
      </c>
      <c r="F111" s="145" t="s">
        <v>197</v>
      </c>
      <c r="G111" s="145" t="s">
        <v>139</v>
      </c>
      <c r="H111" s="146"/>
      <c r="I111" s="8"/>
      <c r="J111" s="194">
        <f t="shared" si="54"/>
        <v>5447.2</v>
      </c>
      <c r="K111" s="194">
        <f t="shared" si="55"/>
        <v>5606.7</v>
      </c>
      <c r="L111" s="194">
        <f t="shared" si="56"/>
        <v>5606.7</v>
      </c>
      <c r="M111" s="211"/>
    </row>
    <row r="112" spans="1:13" ht="25.5" x14ac:dyDescent="0.2">
      <c r="A112" s="127" t="s">
        <v>199</v>
      </c>
      <c r="B112" s="145" t="s">
        <v>139</v>
      </c>
      <c r="C112" s="145" t="s">
        <v>11</v>
      </c>
      <c r="D112" s="145" t="s">
        <v>139</v>
      </c>
      <c r="E112" s="145" t="s">
        <v>268</v>
      </c>
      <c r="F112" s="145" t="s">
        <v>197</v>
      </c>
      <c r="G112" s="145" t="s">
        <v>139</v>
      </c>
      <c r="H112" s="145" t="s">
        <v>195</v>
      </c>
      <c r="I112" s="8"/>
      <c r="J112" s="194">
        <f t="shared" si="54"/>
        <v>5447.2</v>
      </c>
      <c r="K112" s="194">
        <f t="shared" si="55"/>
        <v>5606.7</v>
      </c>
      <c r="L112" s="194">
        <f t="shared" si="56"/>
        <v>5606.7</v>
      </c>
      <c r="M112" s="211"/>
    </row>
    <row r="113" spans="1:13" ht="53.25" customHeight="1" x14ac:dyDescent="0.2">
      <c r="A113" s="127" t="s">
        <v>369</v>
      </c>
      <c r="B113" s="145" t="s">
        <v>139</v>
      </c>
      <c r="C113" s="145" t="s">
        <v>11</v>
      </c>
      <c r="D113" s="145" t="s">
        <v>139</v>
      </c>
      <c r="E113" s="145" t="s">
        <v>268</v>
      </c>
      <c r="F113" s="145" t="s">
        <v>197</v>
      </c>
      <c r="G113" s="145" t="s">
        <v>139</v>
      </c>
      <c r="H113" s="145" t="s">
        <v>195</v>
      </c>
      <c r="I113" s="6">
        <v>901</v>
      </c>
      <c r="J113" s="194">
        <f>'Приложение 3'!J176</f>
        <v>5447.2</v>
      </c>
      <c r="K113" s="194">
        <f>'Приложение 3'!K176</f>
        <v>5606.7</v>
      </c>
      <c r="L113" s="194">
        <f>'Приложение 3'!L176</f>
        <v>5606.7</v>
      </c>
      <c r="M113" s="211"/>
    </row>
    <row r="114" spans="1:13" ht="38.25" x14ac:dyDescent="0.2">
      <c r="A114" s="124" t="s">
        <v>159</v>
      </c>
      <c r="B114" s="145" t="s">
        <v>139</v>
      </c>
      <c r="C114" s="145" t="s">
        <v>11</v>
      </c>
      <c r="D114" s="145" t="s">
        <v>139</v>
      </c>
      <c r="E114" s="145" t="s">
        <v>268</v>
      </c>
      <c r="F114" s="145" t="s">
        <v>157</v>
      </c>
      <c r="G114" s="146"/>
      <c r="H114" s="146"/>
      <c r="I114" s="8"/>
      <c r="J114" s="194">
        <f t="shared" ref="J114:J117" si="57">J115</f>
        <v>505.8</v>
      </c>
      <c r="K114" s="194">
        <f t="shared" ref="K114:K117" si="58">K115</f>
        <v>505.8</v>
      </c>
      <c r="L114" s="194">
        <f t="shared" ref="L114:L117" si="59">L115</f>
        <v>505.8</v>
      </c>
      <c r="M114" s="211"/>
    </row>
    <row r="115" spans="1:13" ht="38.25" x14ac:dyDescent="0.2">
      <c r="A115" s="124" t="s">
        <v>160</v>
      </c>
      <c r="B115" s="145" t="s">
        <v>139</v>
      </c>
      <c r="C115" s="145" t="s">
        <v>11</v>
      </c>
      <c r="D115" s="145" t="s">
        <v>139</v>
      </c>
      <c r="E115" s="145" t="s">
        <v>268</v>
      </c>
      <c r="F115" s="145" t="s">
        <v>158</v>
      </c>
      <c r="G115" s="146"/>
      <c r="H115" s="146"/>
      <c r="I115" s="8"/>
      <c r="J115" s="194">
        <f t="shared" si="57"/>
        <v>505.8</v>
      </c>
      <c r="K115" s="194">
        <f t="shared" si="58"/>
        <v>505.8</v>
      </c>
      <c r="L115" s="194">
        <f t="shared" si="59"/>
        <v>505.8</v>
      </c>
      <c r="M115" s="211"/>
    </row>
    <row r="116" spans="1:13" x14ac:dyDescent="0.2">
      <c r="A116" s="121" t="s">
        <v>138</v>
      </c>
      <c r="B116" s="145" t="s">
        <v>139</v>
      </c>
      <c r="C116" s="145" t="s">
        <v>11</v>
      </c>
      <c r="D116" s="145" t="s">
        <v>139</v>
      </c>
      <c r="E116" s="145" t="s">
        <v>268</v>
      </c>
      <c r="F116" s="145" t="s">
        <v>158</v>
      </c>
      <c r="G116" s="145" t="s">
        <v>139</v>
      </c>
      <c r="H116" s="146"/>
      <c r="I116" s="8"/>
      <c r="J116" s="194">
        <f t="shared" si="57"/>
        <v>505.8</v>
      </c>
      <c r="K116" s="194">
        <f t="shared" si="58"/>
        <v>505.8</v>
      </c>
      <c r="L116" s="194">
        <f t="shared" si="59"/>
        <v>505.8</v>
      </c>
      <c r="M116" s="211"/>
    </row>
    <row r="117" spans="1:13" ht="25.5" x14ac:dyDescent="0.2">
      <c r="A117" s="127" t="s">
        <v>199</v>
      </c>
      <c r="B117" s="145" t="s">
        <v>139</v>
      </c>
      <c r="C117" s="145" t="s">
        <v>11</v>
      </c>
      <c r="D117" s="145" t="s">
        <v>139</v>
      </c>
      <c r="E117" s="145" t="s">
        <v>268</v>
      </c>
      <c r="F117" s="145" t="s">
        <v>158</v>
      </c>
      <c r="G117" s="145" t="s">
        <v>139</v>
      </c>
      <c r="H117" s="145" t="s">
        <v>195</v>
      </c>
      <c r="I117" s="8"/>
      <c r="J117" s="194">
        <f t="shared" si="57"/>
        <v>505.8</v>
      </c>
      <c r="K117" s="194">
        <f t="shared" si="58"/>
        <v>505.8</v>
      </c>
      <c r="L117" s="194">
        <f t="shared" si="59"/>
        <v>505.8</v>
      </c>
      <c r="M117" s="211"/>
    </row>
    <row r="118" spans="1:13" ht="52.5" customHeight="1" x14ac:dyDescent="0.2">
      <c r="A118" s="127" t="s">
        <v>369</v>
      </c>
      <c r="B118" s="145" t="s">
        <v>139</v>
      </c>
      <c r="C118" s="145" t="s">
        <v>11</v>
      </c>
      <c r="D118" s="145" t="s">
        <v>139</v>
      </c>
      <c r="E118" s="145" t="s">
        <v>268</v>
      </c>
      <c r="F118" s="145" t="s">
        <v>158</v>
      </c>
      <c r="G118" s="145" t="s">
        <v>139</v>
      </c>
      <c r="H118" s="145" t="s">
        <v>195</v>
      </c>
      <c r="I118" s="6">
        <v>901</v>
      </c>
      <c r="J118" s="194">
        <f>'Приложение 3'!J178</f>
        <v>505.8</v>
      </c>
      <c r="K118" s="194">
        <f>'Приложение 3'!K178</f>
        <v>505.8</v>
      </c>
      <c r="L118" s="194">
        <f>'Приложение 3'!L178</f>
        <v>505.8</v>
      </c>
      <c r="M118" s="211"/>
    </row>
    <row r="119" spans="1:13" ht="76.5" x14ac:dyDescent="0.2">
      <c r="A119" s="127" t="s">
        <v>275</v>
      </c>
      <c r="B119" s="145" t="s">
        <v>139</v>
      </c>
      <c r="C119" s="145" t="s">
        <v>11</v>
      </c>
      <c r="D119" s="145" t="s">
        <v>142</v>
      </c>
      <c r="E119" s="145"/>
      <c r="F119" s="145"/>
      <c r="G119" s="146"/>
      <c r="H119" s="146"/>
      <c r="I119" s="8"/>
      <c r="J119" s="194">
        <f>J120</f>
        <v>5987.1</v>
      </c>
      <c r="K119" s="194">
        <f t="shared" ref="K119:L119" si="60">K120</f>
        <v>8332.2000000000007</v>
      </c>
      <c r="L119" s="194">
        <f t="shared" si="60"/>
        <v>6871.6</v>
      </c>
      <c r="M119" s="211"/>
    </row>
    <row r="120" spans="1:13" ht="25.5" x14ac:dyDescent="0.2">
      <c r="A120" s="130" t="s">
        <v>276</v>
      </c>
      <c r="B120" s="145" t="s">
        <v>139</v>
      </c>
      <c r="C120" s="145" t="s">
        <v>11</v>
      </c>
      <c r="D120" s="145" t="s">
        <v>142</v>
      </c>
      <c r="E120" s="145" t="s">
        <v>272</v>
      </c>
      <c r="F120" s="145"/>
      <c r="G120" s="145"/>
      <c r="H120" s="145"/>
      <c r="I120" s="6"/>
      <c r="J120" s="194">
        <f>J121</f>
        <v>5987.1</v>
      </c>
      <c r="K120" s="194">
        <f t="shared" ref="K120" si="61">K121</f>
        <v>8332.2000000000007</v>
      </c>
      <c r="L120" s="194">
        <f t="shared" ref="L120" si="62">L121</f>
        <v>6871.6</v>
      </c>
      <c r="M120" s="211"/>
    </row>
    <row r="121" spans="1:13" ht="51" x14ac:dyDescent="0.2">
      <c r="A121" s="124" t="s">
        <v>255</v>
      </c>
      <c r="B121" s="145" t="s">
        <v>139</v>
      </c>
      <c r="C121" s="145" t="s">
        <v>11</v>
      </c>
      <c r="D121" s="145" t="s">
        <v>142</v>
      </c>
      <c r="E121" s="145" t="s">
        <v>272</v>
      </c>
      <c r="F121" s="145" t="s">
        <v>252</v>
      </c>
      <c r="G121" s="146"/>
      <c r="H121" s="146"/>
      <c r="I121" s="8"/>
      <c r="J121" s="194">
        <f t="shared" ref="J121:J124" si="63">J122</f>
        <v>5987.1</v>
      </c>
      <c r="K121" s="194">
        <f t="shared" ref="K121:K124" si="64">K122</f>
        <v>8332.2000000000007</v>
      </c>
      <c r="L121" s="194">
        <f t="shared" ref="L121:L124" si="65">L122</f>
        <v>6871.6</v>
      </c>
      <c r="M121" s="211"/>
    </row>
    <row r="122" spans="1:13" x14ac:dyDescent="0.2">
      <c r="A122" s="124" t="s">
        <v>277</v>
      </c>
      <c r="B122" s="145" t="s">
        <v>139</v>
      </c>
      <c r="C122" s="145" t="s">
        <v>11</v>
      </c>
      <c r="D122" s="145" t="s">
        <v>142</v>
      </c>
      <c r="E122" s="145" t="s">
        <v>272</v>
      </c>
      <c r="F122" s="145" t="s">
        <v>273</v>
      </c>
      <c r="G122" s="146"/>
      <c r="H122" s="146"/>
      <c r="I122" s="8"/>
      <c r="J122" s="194">
        <f t="shared" si="63"/>
        <v>5987.1</v>
      </c>
      <c r="K122" s="194">
        <f t="shared" si="64"/>
        <v>8332.2000000000007</v>
      </c>
      <c r="L122" s="194">
        <f t="shared" si="65"/>
        <v>6871.6</v>
      </c>
      <c r="M122" s="211"/>
    </row>
    <row r="123" spans="1:13" x14ac:dyDescent="0.2">
      <c r="A123" s="121" t="s">
        <v>138</v>
      </c>
      <c r="B123" s="145" t="s">
        <v>139</v>
      </c>
      <c r="C123" s="145" t="s">
        <v>11</v>
      </c>
      <c r="D123" s="145" t="s">
        <v>142</v>
      </c>
      <c r="E123" s="145" t="s">
        <v>272</v>
      </c>
      <c r="F123" s="145" t="s">
        <v>273</v>
      </c>
      <c r="G123" s="145" t="s">
        <v>139</v>
      </c>
      <c r="H123" s="146"/>
      <c r="I123" s="8"/>
      <c r="J123" s="194">
        <f t="shared" si="63"/>
        <v>5987.1</v>
      </c>
      <c r="K123" s="194">
        <f t="shared" si="64"/>
        <v>8332.2000000000007</v>
      </c>
      <c r="L123" s="194">
        <f t="shared" si="65"/>
        <v>6871.6</v>
      </c>
      <c r="M123" s="211"/>
    </row>
    <row r="124" spans="1:13" ht="25.5" x14ac:dyDescent="0.2">
      <c r="A124" s="127" t="s">
        <v>199</v>
      </c>
      <c r="B124" s="145" t="s">
        <v>139</v>
      </c>
      <c r="C124" s="145" t="s">
        <v>11</v>
      </c>
      <c r="D124" s="145" t="s">
        <v>142</v>
      </c>
      <c r="E124" s="145" t="s">
        <v>272</v>
      </c>
      <c r="F124" s="145" t="s">
        <v>273</v>
      </c>
      <c r="G124" s="145" t="s">
        <v>139</v>
      </c>
      <c r="H124" s="145" t="s">
        <v>195</v>
      </c>
      <c r="I124" s="8"/>
      <c r="J124" s="194">
        <f t="shared" si="63"/>
        <v>5987.1</v>
      </c>
      <c r="K124" s="194">
        <f t="shared" si="64"/>
        <v>8332.2000000000007</v>
      </c>
      <c r="L124" s="194">
        <f t="shared" si="65"/>
        <v>6871.6</v>
      </c>
      <c r="M124" s="211"/>
    </row>
    <row r="125" spans="1:13" ht="51" customHeight="1" x14ac:dyDescent="0.2">
      <c r="A125" s="127" t="s">
        <v>369</v>
      </c>
      <c r="B125" s="145" t="s">
        <v>139</v>
      </c>
      <c r="C125" s="145" t="s">
        <v>11</v>
      </c>
      <c r="D125" s="145" t="s">
        <v>142</v>
      </c>
      <c r="E125" s="145" t="s">
        <v>272</v>
      </c>
      <c r="F125" s="145" t="s">
        <v>273</v>
      </c>
      <c r="G125" s="145" t="s">
        <v>139</v>
      </c>
      <c r="H125" s="145" t="s">
        <v>195</v>
      </c>
      <c r="I125" s="6">
        <v>901</v>
      </c>
      <c r="J125" s="194">
        <f>'Приложение 3'!J182</f>
        <v>5987.1</v>
      </c>
      <c r="K125" s="194">
        <f>'Приложение 3'!K182</f>
        <v>8332.2000000000007</v>
      </c>
      <c r="L125" s="194">
        <f>'Приложение 3'!L182</f>
        <v>6871.6</v>
      </c>
      <c r="M125" s="211"/>
    </row>
    <row r="126" spans="1:13" ht="52.5" customHeight="1" x14ac:dyDescent="0.2">
      <c r="A126" s="127" t="s">
        <v>499</v>
      </c>
      <c r="B126" s="145" t="s">
        <v>142</v>
      </c>
      <c r="C126" s="145" t="s">
        <v>184</v>
      </c>
      <c r="D126" s="145"/>
      <c r="E126" s="145"/>
      <c r="F126" s="145"/>
      <c r="G126" s="145"/>
      <c r="H126" s="145"/>
      <c r="I126" s="6"/>
      <c r="J126" s="194">
        <f>J127+J141</f>
        <v>73887.100000000006</v>
      </c>
      <c r="K126" s="194">
        <f t="shared" ref="K126:L126" si="66">K127+K141</f>
        <v>64715.199999999997</v>
      </c>
      <c r="L126" s="194">
        <f t="shared" si="66"/>
        <v>66485.7</v>
      </c>
      <c r="M126" s="211"/>
    </row>
    <row r="127" spans="1:13" ht="63.75" x14ac:dyDescent="0.2">
      <c r="A127" s="127" t="s">
        <v>501</v>
      </c>
      <c r="B127" s="145" t="s">
        <v>142</v>
      </c>
      <c r="C127" s="145" t="s">
        <v>8</v>
      </c>
      <c r="D127" s="145"/>
      <c r="E127" s="145"/>
      <c r="F127" s="145"/>
      <c r="G127" s="145"/>
      <c r="H127" s="145"/>
      <c r="I127" s="6"/>
      <c r="J127" s="194">
        <f>J128</f>
        <v>11935.2</v>
      </c>
      <c r="K127" s="194">
        <f t="shared" ref="K127:L127" si="67">K128</f>
        <v>9829.2999999999993</v>
      </c>
      <c r="L127" s="194">
        <f t="shared" si="67"/>
        <v>9829.2999999999993</v>
      </c>
      <c r="M127" s="211"/>
    </row>
    <row r="128" spans="1:13" ht="87" customHeight="1" x14ac:dyDescent="0.2">
      <c r="A128" s="127" t="s">
        <v>338</v>
      </c>
      <c r="B128" s="145" t="s">
        <v>142</v>
      </c>
      <c r="C128" s="145" t="s">
        <v>8</v>
      </c>
      <c r="D128" s="145" t="s">
        <v>201</v>
      </c>
      <c r="E128" s="145"/>
      <c r="F128" s="145"/>
      <c r="G128" s="146"/>
      <c r="H128" s="146"/>
      <c r="I128" s="8"/>
      <c r="J128" s="194">
        <f>J129+J135</f>
        <v>11935.2</v>
      </c>
      <c r="K128" s="194">
        <f t="shared" ref="K128:L128" si="68">K129+K135</f>
        <v>9829.2999999999993</v>
      </c>
      <c r="L128" s="194">
        <f t="shared" si="68"/>
        <v>9829.2999999999993</v>
      </c>
      <c r="M128" s="211"/>
    </row>
    <row r="129" spans="1:13" ht="25.5" x14ac:dyDescent="0.2">
      <c r="A129" s="127" t="s">
        <v>337</v>
      </c>
      <c r="B129" s="145" t="s">
        <v>142</v>
      </c>
      <c r="C129" s="145" t="s">
        <v>8</v>
      </c>
      <c r="D129" s="145" t="s">
        <v>201</v>
      </c>
      <c r="E129" s="145" t="s">
        <v>336</v>
      </c>
      <c r="F129" s="145"/>
      <c r="G129" s="145"/>
      <c r="H129" s="145"/>
      <c r="I129" s="6"/>
      <c r="J129" s="194">
        <f>J130</f>
        <v>1900</v>
      </c>
      <c r="K129" s="194">
        <f t="shared" ref="K129:L133" si="69">K130</f>
        <v>1900</v>
      </c>
      <c r="L129" s="194">
        <f t="shared" si="69"/>
        <v>1900</v>
      </c>
      <c r="M129" s="211"/>
    </row>
    <row r="130" spans="1:13" ht="51" x14ac:dyDescent="0.2">
      <c r="A130" s="124" t="s">
        <v>255</v>
      </c>
      <c r="B130" s="145" t="s">
        <v>142</v>
      </c>
      <c r="C130" s="145" t="s">
        <v>8</v>
      </c>
      <c r="D130" s="145" t="s">
        <v>201</v>
      </c>
      <c r="E130" s="145" t="s">
        <v>336</v>
      </c>
      <c r="F130" s="145" t="s">
        <v>252</v>
      </c>
      <c r="G130" s="146"/>
      <c r="H130" s="146"/>
      <c r="I130" s="8"/>
      <c r="J130" s="194">
        <f t="shared" ref="J130:J133" si="70">J131</f>
        <v>1900</v>
      </c>
      <c r="K130" s="194">
        <f t="shared" si="69"/>
        <v>1900</v>
      </c>
      <c r="L130" s="194">
        <f t="shared" si="69"/>
        <v>1900</v>
      </c>
      <c r="M130" s="211"/>
    </row>
    <row r="131" spans="1:13" x14ac:dyDescent="0.2">
      <c r="A131" s="124" t="s">
        <v>277</v>
      </c>
      <c r="B131" s="145" t="s">
        <v>142</v>
      </c>
      <c r="C131" s="145" t="s">
        <v>8</v>
      </c>
      <c r="D131" s="145" t="s">
        <v>201</v>
      </c>
      <c r="E131" s="145" t="s">
        <v>336</v>
      </c>
      <c r="F131" s="145" t="s">
        <v>273</v>
      </c>
      <c r="G131" s="146"/>
      <c r="H131" s="146"/>
      <c r="I131" s="8"/>
      <c r="J131" s="194">
        <f t="shared" si="70"/>
        <v>1900</v>
      </c>
      <c r="K131" s="194">
        <f t="shared" si="69"/>
        <v>1900</v>
      </c>
      <c r="L131" s="194">
        <f t="shared" si="69"/>
        <v>1900</v>
      </c>
      <c r="M131" s="211"/>
    </row>
    <row r="132" spans="1:13" x14ac:dyDescent="0.2">
      <c r="A132" s="127" t="s">
        <v>237</v>
      </c>
      <c r="B132" s="145" t="s">
        <v>142</v>
      </c>
      <c r="C132" s="145" t="s">
        <v>8</v>
      </c>
      <c r="D132" s="145" t="s">
        <v>201</v>
      </c>
      <c r="E132" s="145" t="s">
        <v>336</v>
      </c>
      <c r="F132" s="145" t="s">
        <v>273</v>
      </c>
      <c r="G132" s="145" t="s">
        <v>234</v>
      </c>
      <c r="H132" s="146"/>
      <c r="I132" s="8"/>
      <c r="J132" s="194">
        <f t="shared" si="70"/>
        <v>1900</v>
      </c>
      <c r="K132" s="194">
        <f t="shared" si="69"/>
        <v>1900</v>
      </c>
      <c r="L132" s="194">
        <f t="shared" si="69"/>
        <v>1900</v>
      </c>
      <c r="M132" s="211"/>
    </row>
    <row r="133" spans="1:13" x14ac:dyDescent="0.2">
      <c r="A133" s="127" t="s">
        <v>286</v>
      </c>
      <c r="B133" s="145" t="s">
        <v>142</v>
      </c>
      <c r="C133" s="145" t="s">
        <v>8</v>
      </c>
      <c r="D133" s="145" t="s">
        <v>201</v>
      </c>
      <c r="E133" s="145" t="s">
        <v>336</v>
      </c>
      <c r="F133" s="145" t="s">
        <v>273</v>
      </c>
      <c r="G133" s="145" t="s">
        <v>234</v>
      </c>
      <c r="H133" s="145" t="s">
        <v>139</v>
      </c>
      <c r="I133" s="8"/>
      <c r="J133" s="194">
        <f t="shared" si="70"/>
        <v>1900</v>
      </c>
      <c r="K133" s="194">
        <f t="shared" si="69"/>
        <v>1900</v>
      </c>
      <c r="L133" s="194">
        <f t="shared" si="69"/>
        <v>1900</v>
      </c>
      <c r="M133" s="211"/>
    </row>
    <row r="134" spans="1:13" ht="63.75" x14ac:dyDescent="0.2">
      <c r="A134" s="127" t="s">
        <v>333</v>
      </c>
      <c r="B134" s="145" t="s">
        <v>142</v>
      </c>
      <c r="C134" s="145" t="s">
        <v>8</v>
      </c>
      <c r="D134" s="145" t="s">
        <v>201</v>
      </c>
      <c r="E134" s="145" t="s">
        <v>336</v>
      </c>
      <c r="F134" s="145" t="s">
        <v>273</v>
      </c>
      <c r="G134" s="145" t="s">
        <v>234</v>
      </c>
      <c r="H134" s="145" t="s">
        <v>139</v>
      </c>
      <c r="I134" s="6">
        <v>902</v>
      </c>
      <c r="J134" s="194">
        <f>'Приложение 3'!J309</f>
        <v>1900</v>
      </c>
      <c r="K134" s="194">
        <f>'Приложение 3'!K309</f>
        <v>1900</v>
      </c>
      <c r="L134" s="194">
        <f>'Приложение 3'!L309</f>
        <v>1900</v>
      </c>
      <c r="M134" s="211"/>
    </row>
    <row r="135" spans="1:13" ht="190.5" customHeight="1" x14ac:dyDescent="0.2">
      <c r="A135" s="127" t="s">
        <v>340</v>
      </c>
      <c r="B135" s="145" t="s">
        <v>142</v>
      </c>
      <c r="C135" s="145" t="s">
        <v>8</v>
      </c>
      <c r="D135" s="145" t="s">
        <v>201</v>
      </c>
      <c r="E135" s="145" t="s">
        <v>339</v>
      </c>
      <c r="F135" s="145"/>
      <c r="G135" s="145"/>
      <c r="H135" s="145"/>
      <c r="I135" s="6"/>
      <c r="J135" s="194">
        <f>J136</f>
        <v>10035.200000000001</v>
      </c>
      <c r="K135" s="194">
        <f t="shared" ref="K135:K139" si="71">K136</f>
        <v>7929.3</v>
      </c>
      <c r="L135" s="194">
        <f t="shared" ref="L135:L139" si="72">L136</f>
        <v>7929.3</v>
      </c>
      <c r="M135" s="211"/>
    </row>
    <row r="136" spans="1:13" ht="51" x14ac:dyDescent="0.2">
      <c r="A136" s="124" t="s">
        <v>255</v>
      </c>
      <c r="B136" s="145" t="s">
        <v>142</v>
      </c>
      <c r="C136" s="145" t="s">
        <v>8</v>
      </c>
      <c r="D136" s="145" t="s">
        <v>201</v>
      </c>
      <c r="E136" s="145" t="s">
        <v>339</v>
      </c>
      <c r="F136" s="145" t="s">
        <v>252</v>
      </c>
      <c r="G136" s="146"/>
      <c r="H136" s="146"/>
      <c r="I136" s="8"/>
      <c r="J136" s="194">
        <f t="shared" ref="J136:J139" si="73">J137</f>
        <v>10035.200000000001</v>
      </c>
      <c r="K136" s="194">
        <f t="shared" si="71"/>
        <v>7929.3</v>
      </c>
      <c r="L136" s="194">
        <f t="shared" si="72"/>
        <v>7929.3</v>
      </c>
      <c r="M136" s="211"/>
    </row>
    <row r="137" spans="1:13" x14ac:dyDescent="0.2">
      <c r="A137" s="124" t="s">
        <v>277</v>
      </c>
      <c r="B137" s="145" t="s">
        <v>142</v>
      </c>
      <c r="C137" s="145" t="s">
        <v>8</v>
      </c>
      <c r="D137" s="145" t="s">
        <v>201</v>
      </c>
      <c r="E137" s="145" t="s">
        <v>339</v>
      </c>
      <c r="F137" s="145" t="s">
        <v>273</v>
      </c>
      <c r="G137" s="146"/>
      <c r="H137" s="146"/>
      <c r="I137" s="8"/>
      <c r="J137" s="194">
        <f t="shared" si="73"/>
        <v>10035.200000000001</v>
      </c>
      <c r="K137" s="194">
        <f t="shared" si="71"/>
        <v>7929.3</v>
      </c>
      <c r="L137" s="194">
        <f t="shared" si="72"/>
        <v>7929.3</v>
      </c>
      <c r="M137" s="211"/>
    </row>
    <row r="138" spans="1:13" x14ac:dyDescent="0.2">
      <c r="A138" s="127" t="s">
        <v>237</v>
      </c>
      <c r="B138" s="145" t="s">
        <v>142</v>
      </c>
      <c r="C138" s="145" t="s">
        <v>8</v>
      </c>
      <c r="D138" s="145" t="s">
        <v>201</v>
      </c>
      <c r="E138" s="145" t="s">
        <v>339</v>
      </c>
      <c r="F138" s="145" t="s">
        <v>273</v>
      </c>
      <c r="G138" s="145" t="s">
        <v>234</v>
      </c>
      <c r="H138" s="146"/>
      <c r="I138" s="8"/>
      <c r="J138" s="194">
        <f t="shared" si="73"/>
        <v>10035.200000000001</v>
      </c>
      <c r="K138" s="194">
        <f t="shared" si="71"/>
        <v>7929.3</v>
      </c>
      <c r="L138" s="194">
        <f t="shared" si="72"/>
        <v>7929.3</v>
      </c>
      <c r="M138" s="211"/>
    </row>
    <row r="139" spans="1:13" x14ac:dyDescent="0.2">
      <c r="A139" s="127" t="s">
        <v>286</v>
      </c>
      <c r="B139" s="145" t="s">
        <v>142</v>
      </c>
      <c r="C139" s="145" t="s">
        <v>8</v>
      </c>
      <c r="D139" s="145" t="s">
        <v>201</v>
      </c>
      <c r="E139" s="145" t="s">
        <v>339</v>
      </c>
      <c r="F139" s="145" t="s">
        <v>273</v>
      </c>
      <c r="G139" s="145" t="s">
        <v>234</v>
      </c>
      <c r="H139" s="145" t="s">
        <v>139</v>
      </c>
      <c r="I139" s="8"/>
      <c r="J139" s="194">
        <f t="shared" si="73"/>
        <v>10035.200000000001</v>
      </c>
      <c r="K139" s="194">
        <f t="shared" si="71"/>
        <v>7929.3</v>
      </c>
      <c r="L139" s="194">
        <f t="shared" si="72"/>
        <v>7929.3</v>
      </c>
      <c r="M139" s="211"/>
    </row>
    <row r="140" spans="1:13" ht="63.75" x14ac:dyDescent="0.2">
      <c r="A140" s="127" t="s">
        <v>333</v>
      </c>
      <c r="B140" s="145" t="s">
        <v>142</v>
      </c>
      <c r="C140" s="145" t="s">
        <v>8</v>
      </c>
      <c r="D140" s="145" t="s">
        <v>201</v>
      </c>
      <c r="E140" s="145" t="s">
        <v>339</v>
      </c>
      <c r="F140" s="145" t="s">
        <v>273</v>
      </c>
      <c r="G140" s="145" t="s">
        <v>234</v>
      </c>
      <c r="H140" s="145" t="s">
        <v>139</v>
      </c>
      <c r="I140" s="6">
        <v>902</v>
      </c>
      <c r="J140" s="194">
        <f>'Приложение 3'!J312</f>
        <v>10035.200000000001</v>
      </c>
      <c r="K140" s="194">
        <f>'Приложение 3'!K312</f>
        <v>7929.3</v>
      </c>
      <c r="L140" s="194">
        <f>'Приложение 3'!L312</f>
        <v>7929.3</v>
      </c>
      <c r="M140" s="211"/>
    </row>
    <row r="141" spans="1:13" ht="63.75" x14ac:dyDescent="0.2">
      <c r="A141" s="127" t="s">
        <v>498</v>
      </c>
      <c r="B141" s="145" t="s">
        <v>142</v>
      </c>
      <c r="C141" s="145" t="s">
        <v>9</v>
      </c>
      <c r="D141" s="145"/>
      <c r="E141" s="145"/>
      <c r="F141" s="145"/>
      <c r="G141" s="145"/>
      <c r="H141" s="145"/>
      <c r="I141" s="6"/>
      <c r="J141" s="194">
        <f>J142+J171+J184+J197</f>
        <v>61951.9</v>
      </c>
      <c r="K141" s="194">
        <f t="shared" ref="K141:L141" si="74">K142+K171+K184+K197</f>
        <v>54885.9</v>
      </c>
      <c r="L141" s="194">
        <f t="shared" si="74"/>
        <v>56656.4</v>
      </c>
      <c r="M141" s="211"/>
    </row>
    <row r="142" spans="1:13" ht="88.5" customHeight="1" x14ac:dyDescent="0.2">
      <c r="A142" s="127" t="s">
        <v>290</v>
      </c>
      <c r="B142" s="145" t="s">
        <v>142</v>
      </c>
      <c r="C142" s="145" t="s">
        <v>9</v>
      </c>
      <c r="D142" s="145" t="s">
        <v>201</v>
      </c>
      <c r="E142" s="145"/>
      <c r="F142" s="145"/>
      <c r="G142" s="146"/>
      <c r="H142" s="146"/>
      <c r="I142" s="8"/>
      <c r="J142" s="194">
        <f>J143+J149+J155+J161</f>
        <v>51944.9</v>
      </c>
      <c r="K142" s="194">
        <f t="shared" ref="K142:L142" si="75">K143+K149+K155+K161</f>
        <v>44289.600000000006</v>
      </c>
      <c r="L142" s="194">
        <f t="shared" si="75"/>
        <v>44289.600000000006</v>
      </c>
      <c r="M142" s="211"/>
    </row>
    <row r="143" spans="1:13" ht="63" customHeight="1" x14ac:dyDescent="0.2">
      <c r="A143" s="127" t="s">
        <v>289</v>
      </c>
      <c r="B143" s="145" t="s">
        <v>142</v>
      </c>
      <c r="C143" s="145" t="s">
        <v>9</v>
      </c>
      <c r="D143" s="145" t="s">
        <v>201</v>
      </c>
      <c r="E143" s="145" t="s">
        <v>287</v>
      </c>
      <c r="F143" s="145"/>
      <c r="G143" s="145"/>
      <c r="H143" s="145"/>
      <c r="I143" s="6"/>
      <c r="J143" s="194">
        <f>J144</f>
        <v>4921.6000000000004</v>
      </c>
      <c r="K143" s="194">
        <f t="shared" ref="K143:K147" si="76">K144</f>
        <v>4970.8</v>
      </c>
      <c r="L143" s="194">
        <f t="shared" ref="L143:L147" si="77">L144</f>
        <v>4970.8</v>
      </c>
      <c r="M143" s="211"/>
    </row>
    <row r="144" spans="1:13" ht="51" x14ac:dyDescent="0.2">
      <c r="A144" s="124" t="s">
        <v>255</v>
      </c>
      <c r="B144" s="145" t="s">
        <v>142</v>
      </c>
      <c r="C144" s="145" t="s">
        <v>9</v>
      </c>
      <c r="D144" s="145" t="s">
        <v>201</v>
      </c>
      <c r="E144" s="145" t="s">
        <v>287</v>
      </c>
      <c r="F144" s="145" t="s">
        <v>252</v>
      </c>
      <c r="G144" s="146"/>
      <c r="H144" s="146"/>
      <c r="I144" s="8"/>
      <c r="J144" s="194">
        <f t="shared" ref="J144:J147" si="78">J145</f>
        <v>4921.6000000000004</v>
      </c>
      <c r="K144" s="194">
        <f t="shared" si="76"/>
        <v>4970.8</v>
      </c>
      <c r="L144" s="194">
        <f t="shared" si="77"/>
        <v>4970.8</v>
      </c>
      <c r="M144" s="211"/>
    </row>
    <row r="145" spans="1:13" x14ac:dyDescent="0.2">
      <c r="A145" s="124" t="s">
        <v>277</v>
      </c>
      <c r="B145" s="145" t="s">
        <v>142</v>
      </c>
      <c r="C145" s="145" t="s">
        <v>9</v>
      </c>
      <c r="D145" s="145" t="s">
        <v>201</v>
      </c>
      <c r="E145" s="145" t="s">
        <v>287</v>
      </c>
      <c r="F145" s="145" t="s">
        <v>273</v>
      </c>
      <c r="G145" s="146"/>
      <c r="H145" s="146"/>
      <c r="I145" s="8"/>
      <c r="J145" s="194">
        <f t="shared" si="78"/>
        <v>4921.6000000000004</v>
      </c>
      <c r="K145" s="194">
        <f t="shared" si="76"/>
        <v>4970.8</v>
      </c>
      <c r="L145" s="194">
        <f t="shared" si="77"/>
        <v>4970.8</v>
      </c>
      <c r="M145" s="211"/>
    </row>
    <row r="146" spans="1:13" x14ac:dyDescent="0.2">
      <c r="A146" s="127" t="s">
        <v>237</v>
      </c>
      <c r="B146" s="145" t="s">
        <v>142</v>
      </c>
      <c r="C146" s="145" t="s">
        <v>9</v>
      </c>
      <c r="D146" s="145" t="s">
        <v>201</v>
      </c>
      <c r="E146" s="145" t="s">
        <v>287</v>
      </c>
      <c r="F146" s="145" t="s">
        <v>273</v>
      </c>
      <c r="G146" s="145" t="s">
        <v>234</v>
      </c>
      <c r="H146" s="146"/>
      <c r="I146" s="8"/>
      <c r="J146" s="194">
        <f>J147</f>
        <v>4921.6000000000004</v>
      </c>
      <c r="K146" s="194">
        <f t="shared" si="76"/>
        <v>4970.8</v>
      </c>
      <c r="L146" s="194">
        <f t="shared" si="77"/>
        <v>4970.8</v>
      </c>
      <c r="M146" s="211"/>
    </row>
    <row r="147" spans="1:13" x14ac:dyDescent="0.2">
      <c r="A147" s="127" t="s">
        <v>288</v>
      </c>
      <c r="B147" s="145" t="s">
        <v>142</v>
      </c>
      <c r="C147" s="145" t="s">
        <v>9</v>
      </c>
      <c r="D147" s="145" t="s">
        <v>201</v>
      </c>
      <c r="E147" s="145" t="s">
        <v>287</v>
      </c>
      <c r="F147" s="145" t="s">
        <v>273</v>
      </c>
      <c r="G147" s="145" t="s">
        <v>234</v>
      </c>
      <c r="H147" s="145" t="s">
        <v>142</v>
      </c>
      <c r="I147" s="8"/>
      <c r="J147" s="194">
        <f t="shared" si="78"/>
        <v>4921.6000000000004</v>
      </c>
      <c r="K147" s="194">
        <f t="shared" si="76"/>
        <v>4970.8</v>
      </c>
      <c r="L147" s="194">
        <f t="shared" si="77"/>
        <v>4970.8</v>
      </c>
      <c r="M147" s="211"/>
    </row>
    <row r="148" spans="1:13" ht="52.5" customHeight="1" x14ac:dyDescent="0.2">
      <c r="A148" s="127" t="s">
        <v>369</v>
      </c>
      <c r="B148" s="145" t="s">
        <v>142</v>
      </c>
      <c r="C148" s="145" t="s">
        <v>9</v>
      </c>
      <c r="D148" s="145" t="s">
        <v>201</v>
      </c>
      <c r="E148" s="145" t="s">
        <v>287</v>
      </c>
      <c r="F148" s="145" t="s">
        <v>273</v>
      </c>
      <c r="G148" s="145" t="s">
        <v>234</v>
      </c>
      <c r="H148" s="145" t="s">
        <v>142</v>
      </c>
      <c r="I148" s="6">
        <v>901</v>
      </c>
      <c r="J148" s="194">
        <f>'Приложение 3'!J206</f>
        <v>4921.6000000000004</v>
      </c>
      <c r="K148" s="194">
        <f>'Приложение 3'!K206</f>
        <v>4970.8</v>
      </c>
      <c r="L148" s="194">
        <f>'Приложение 3'!L206</f>
        <v>4970.8</v>
      </c>
      <c r="M148" s="211"/>
    </row>
    <row r="149" spans="1:13" ht="38.25" x14ac:dyDescent="0.2">
      <c r="A149" s="129" t="s">
        <v>342</v>
      </c>
      <c r="B149" s="145" t="s">
        <v>142</v>
      </c>
      <c r="C149" s="145" t="s">
        <v>9</v>
      </c>
      <c r="D149" s="145" t="s">
        <v>201</v>
      </c>
      <c r="E149" s="145" t="s">
        <v>341</v>
      </c>
      <c r="F149" s="145"/>
      <c r="G149" s="145"/>
      <c r="H149" s="145"/>
      <c r="I149" s="6"/>
      <c r="J149" s="194">
        <f>J150</f>
        <v>2700</v>
      </c>
      <c r="K149" s="194">
        <f t="shared" ref="K149:K153" si="79">K150</f>
        <v>2700</v>
      </c>
      <c r="L149" s="194">
        <f t="shared" ref="L149:L153" si="80">L150</f>
        <v>2700</v>
      </c>
      <c r="M149" s="211"/>
    </row>
    <row r="150" spans="1:13" ht="51" x14ac:dyDescent="0.2">
      <c r="A150" s="124" t="s">
        <v>255</v>
      </c>
      <c r="B150" s="145" t="s">
        <v>142</v>
      </c>
      <c r="C150" s="145" t="s">
        <v>9</v>
      </c>
      <c r="D150" s="145" t="s">
        <v>201</v>
      </c>
      <c r="E150" s="145" t="s">
        <v>341</v>
      </c>
      <c r="F150" s="145" t="s">
        <v>252</v>
      </c>
      <c r="G150" s="146"/>
      <c r="H150" s="146"/>
      <c r="I150" s="8"/>
      <c r="J150" s="194">
        <f t="shared" ref="J150:J151" si="81">J151</f>
        <v>2700</v>
      </c>
      <c r="K150" s="194">
        <f t="shared" si="79"/>
        <v>2700</v>
      </c>
      <c r="L150" s="194">
        <f t="shared" si="80"/>
        <v>2700</v>
      </c>
      <c r="M150" s="211"/>
    </row>
    <row r="151" spans="1:13" x14ac:dyDescent="0.2">
      <c r="A151" s="124" t="s">
        <v>277</v>
      </c>
      <c r="B151" s="145" t="s">
        <v>142</v>
      </c>
      <c r="C151" s="145" t="s">
        <v>9</v>
      </c>
      <c r="D151" s="145" t="s">
        <v>201</v>
      </c>
      <c r="E151" s="145" t="s">
        <v>341</v>
      </c>
      <c r="F151" s="145" t="s">
        <v>273</v>
      </c>
      <c r="G151" s="146"/>
      <c r="H151" s="146"/>
      <c r="I151" s="8"/>
      <c r="J151" s="194">
        <f t="shared" si="81"/>
        <v>2700</v>
      </c>
      <c r="K151" s="194">
        <f t="shared" si="79"/>
        <v>2700</v>
      </c>
      <c r="L151" s="194">
        <f t="shared" si="80"/>
        <v>2700</v>
      </c>
      <c r="M151" s="211"/>
    </row>
    <row r="152" spans="1:13" x14ac:dyDescent="0.2">
      <c r="A152" s="127" t="s">
        <v>237</v>
      </c>
      <c r="B152" s="145" t="s">
        <v>142</v>
      </c>
      <c r="C152" s="145" t="s">
        <v>9</v>
      </c>
      <c r="D152" s="145" t="s">
        <v>201</v>
      </c>
      <c r="E152" s="145" t="s">
        <v>341</v>
      </c>
      <c r="F152" s="145" t="s">
        <v>273</v>
      </c>
      <c r="G152" s="145" t="s">
        <v>234</v>
      </c>
      <c r="H152" s="146"/>
      <c r="I152" s="8"/>
      <c r="J152" s="194">
        <f>J153</f>
        <v>2700</v>
      </c>
      <c r="K152" s="194">
        <f t="shared" si="79"/>
        <v>2700</v>
      </c>
      <c r="L152" s="194">
        <f t="shared" si="80"/>
        <v>2700</v>
      </c>
      <c r="M152" s="211"/>
    </row>
    <row r="153" spans="1:13" x14ac:dyDescent="0.2">
      <c r="A153" s="127" t="s">
        <v>288</v>
      </c>
      <c r="B153" s="145" t="s">
        <v>142</v>
      </c>
      <c r="C153" s="145" t="s">
        <v>9</v>
      </c>
      <c r="D153" s="145" t="s">
        <v>201</v>
      </c>
      <c r="E153" s="145" t="s">
        <v>341</v>
      </c>
      <c r="F153" s="145" t="s">
        <v>273</v>
      </c>
      <c r="G153" s="145" t="s">
        <v>234</v>
      </c>
      <c r="H153" s="145" t="s">
        <v>142</v>
      </c>
      <c r="I153" s="8"/>
      <c r="J153" s="194">
        <f t="shared" ref="J153" si="82">J154</f>
        <v>2700</v>
      </c>
      <c r="K153" s="194">
        <f t="shared" si="79"/>
        <v>2700</v>
      </c>
      <c r="L153" s="194">
        <f t="shared" si="80"/>
        <v>2700</v>
      </c>
      <c r="M153" s="211"/>
    </row>
    <row r="154" spans="1:13" ht="48.75" customHeight="1" x14ac:dyDescent="0.2">
      <c r="A154" s="127" t="s">
        <v>333</v>
      </c>
      <c r="B154" s="145" t="s">
        <v>142</v>
      </c>
      <c r="C154" s="145" t="s">
        <v>9</v>
      </c>
      <c r="D154" s="145" t="s">
        <v>201</v>
      </c>
      <c r="E154" s="145" t="s">
        <v>341</v>
      </c>
      <c r="F154" s="145" t="s">
        <v>273</v>
      </c>
      <c r="G154" s="145" t="s">
        <v>234</v>
      </c>
      <c r="H154" s="145" t="s">
        <v>142</v>
      </c>
      <c r="I154" s="6">
        <v>902</v>
      </c>
      <c r="J154" s="194">
        <f>'Приложение 3'!J319</f>
        <v>2700</v>
      </c>
      <c r="K154" s="194">
        <f>'Приложение 3'!K319</f>
        <v>2700</v>
      </c>
      <c r="L154" s="194">
        <f>'Приложение 3'!L319</f>
        <v>2700</v>
      </c>
      <c r="M154" s="211"/>
    </row>
    <row r="155" spans="1:13" ht="229.5" x14ac:dyDescent="0.2">
      <c r="A155" s="127" t="s">
        <v>344</v>
      </c>
      <c r="B155" s="145" t="s">
        <v>142</v>
      </c>
      <c r="C155" s="145" t="s">
        <v>9</v>
      </c>
      <c r="D155" s="145" t="s">
        <v>201</v>
      </c>
      <c r="E155" s="145" t="s">
        <v>343</v>
      </c>
      <c r="F155" s="145"/>
      <c r="G155" s="145"/>
      <c r="H155" s="145"/>
      <c r="I155" s="6"/>
      <c r="J155" s="194">
        <f>J156</f>
        <v>38441.4</v>
      </c>
      <c r="K155" s="194">
        <f t="shared" ref="K155:K159" si="83">K156</f>
        <v>30736.9</v>
      </c>
      <c r="L155" s="194">
        <f t="shared" ref="L155:L159" si="84">L156</f>
        <v>30736.9</v>
      </c>
      <c r="M155" s="211"/>
    </row>
    <row r="156" spans="1:13" ht="51" x14ac:dyDescent="0.2">
      <c r="A156" s="124" t="s">
        <v>255</v>
      </c>
      <c r="B156" s="145" t="s">
        <v>142</v>
      </c>
      <c r="C156" s="145" t="s">
        <v>9</v>
      </c>
      <c r="D156" s="145" t="s">
        <v>201</v>
      </c>
      <c r="E156" s="145" t="s">
        <v>343</v>
      </c>
      <c r="F156" s="145" t="s">
        <v>252</v>
      </c>
      <c r="G156" s="146"/>
      <c r="H156" s="146"/>
      <c r="I156" s="8"/>
      <c r="J156" s="194">
        <f t="shared" ref="J156:J157" si="85">J157</f>
        <v>38441.4</v>
      </c>
      <c r="K156" s="194">
        <f t="shared" si="83"/>
        <v>30736.9</v>
      </c>
      <c r="L156" s="194">
        <f t="shared" si="84"/>
        <v>30736.9</v>
      </c>
      <c r="M156" s="211"/>
    </row>
    <row r="157" spans="1:13" x14ac:dyDescent="0.2">
      <c r="A157" s="124" t="s">
        <v>277</v>
      </c>
      <c r="B157" s="145" t="s">
        <v>142</v>
      </c>
      <c r="C157" s="145" t="s">
        <v>9</v>
      </c>
      <c r="D157" s="145" t="s">
        <v>201</v>
      </c>
      <c r="E157" s="145" t="s">
        <v>343</v>
      </c>
      <c r="F157" s="145" t="s">
        <v>273</v>
      </c>
      <c r="G157" s="146"/>
      <c r="H157" s="146"/>
      <c r="I157" s="8"/>
      <c r="J157" s="194">
        <f t="shared" si="85"/>
        <v>38441.4</v>
      </c>
      <c r="K157" s="194">
        <f t="shared" si="83"/>
        <v>30736.9</v>
      </c>
      <c r="L157" s="194">
        <f t="shared" si="84"/>
        <v>30736.9</v>
      </c>
      <c r="M157" s="211"/>
    </row>
    <row r="158" spans="1:13" x14ac:dyDescent="0.2">
      <c r="A158" s="127" t="s">
        <v>237</v>
      </c>
      <c r="B158" s="145" t="s">
        <v>142</v>
      </c>
      <c r="C158" s="145" t="s">
        <v>9</v>
      </c>
      <c r="D158" s="145" t="s">
        <v>201</v>
      </c>
      <c r="E158" s="145" t="s">
        <v>343</v>
      </c>
      <c r="F158" s="145" t="s">
        <v>273</v>
      </c>
      <c r="G158" s="145" t="s">
        <v>234</v>
      </c>
      <c r="H158" s="146"/>
      <c r="I158" s="8"/>
      <c r="J158" s="194">
        <f>J159</f>
        <v>38441.4</v>
      </c>
      <c r="K158" s="194">
        <f t="shared" si="83"/>
        <v>30736.9</v>
      </c>
      <c r="L158" s="194">
        <f t="shared" si="84"/>
        <v>30736.9</v>
      </c>
      <c r="M158" s="211"/>
    </row>
    <row r="159" spans="1:13" x14ac:dyDescent="0.2">
      <c r="A159" s="127" t="s">
        <v>288</v>
      </c>
      <c r="B159" s="145" t="s">
        <v>142</v>
      </c>
      <c r="C159" s="145" t="s">
        <v>9</v>
      </c>
      <c r="D159" s="145" t="s">
        <v>201</v>
      </c>
      <c r="E159" s="145" t="s">
        <v>343</v>
      </c>
      <c r="F159" s="145" t="s">
        <v>273</v>
      </c>
      <c r="G159" s="145" t="s">
        <v>234</v>
      </c>
      <c r="H159" s="145" t="s">
        <v>142</v>
      </c>
      <c r="I159" s="8"/>
      <c r="J159" s="194">
        <f t="shared" ref="J159" si="86">J160</f>
        <v>38441.4</v>
      </c>
      <c r="K159" s="194">
        <f t="shared" si="83"/>
        <v>30736.9</v>
      </c>
      <c r="L159" s="194">
        <f t="shared" si="84"/>
        <v>30736.9</v>
      </c>
      <c r="M159" s="211"/>
    </row>
    <row r="160" spans="1:13" ht="63.75" x14ac:dyDescent="0.2">
      <c r="A160" s="127" t="s">
        <v>333</v>
      </c>
      <c r="B160" s="145" t="s">
        <v>142</v>
      </c>
      <c r="C160" s="145" t="s">
        <v>9</v>
      </c>
      <c r="D160" s="145" t="s">
        <v>201</v>
      </c>
      <c r="E160" s="145" t="s">
        <v>343</v>
      </c>
      <c r="F160" s="145" t="s">
        <v>273</v>
      </c>
      <c r="G160" s="145" t="s">
        <v>234</v>
      </c>
      <c r="H160" s="145" t="s">
        <v>142</v>
      </c>
      <c r="I160" s="6">
        <v>902</v>
      </c>
      <c r="J160" s="194">
        <f>'Приложение 3'!J322</f>
        <v>38441.4</v>
      </c>
      <c r="K160" s="194">
        <f>'Приложение 3'!K322</f>
        <v>30736.9</v>
      </c>
      <c r="L160" s="194">
        <f>'Приложение 3'!L322</f>
        <v>30736.9</v>
      </c>
      <c r="M160" s="211"/>
    </row>
    <row r="161" spans="1:13" ht="304.5" customHeight="1" x14ac:dyDescent="0.2">
      <c r="A161" s="127" t="s">
        <v>361</v>
      </c>
      <c r="B161" s="145" t="s">
        <v>142</v>
      </c>
      <c r="C161" s="145" t="s">
        <v>9</v>
      </c>
      <c r="D161" s="145" t="s">
        <v>201</v>
      </c>
      <c r="E161" s="145" t="s">
        <v>360</v>
      </c>
      <c r="F161" s="145"/>
      <c r="G161" s="145"/>
      <c r="H161" s="145"/>
      <c r="I161" s="6"/>
      <c r="J161" s="194">
        <f>J162</f>
        <v>5881.9</v>
      </c>
      <c r="K161" s="194">
        <f t="shared" ref="K161:K165" si="87">K162</f>
        <v>5881.9</v>
      </c>
      <c r="L161" s="194">
        <f t="shared" ref="L161:L165" si="88">L162</f>
        <v>5881.9</v>
      </c>
      <c r="M161" s="211"/>
    </row>
    <row r="162" spans="1:13" ht="25.5" x14ac:dyDescent="0.2">
      <c r="A162" s="124" t="s">
        <v>217</v>
      </c>
      <c r="B162" s="145" t="s">
        <v>142</v>
      </c>
      <c r="C162" s="145" t="s">
        <v>9</v>
      </c>
      <c r="D162" s="145" t="s">
        <v>201</v>
      </c>
      <c r="E162" s="145" t="s">
        <v>360</v>
      </c>
      <c r="F162" s="145" t="s">
        <v>208</v>
      </c>
      <c r="G162" s="146"/>
      <c r="H162" s="146"/>
      <c r="I162" s="8"/>
      <c r="J162" s="194">
        <f>J163+J167</f>
        <v>5881.9</v>
      </c>
      <c r="K162" s="194">
        <f t="shared" ref="K162:L162" si="89">K163+K167</f>
        <v>5881.9</v>
      </c>
      <c r="L162" s="194">
        <f t="shared" si="89"/>
        <v>5881.9</v>
      </c>
      <c r="M162" s="211"/>
    </row>
    <row r="163" spans="1:13" ht="25.5" x14ac:dyDescent="0.2">
      <c r="A163" s="124" t="s">
        <v>245</v>
      </c>
      <c r="B163" s="145" t="s">
        <v>142</v>
      </c>
      <c r="C163" s="145" t="s">
        <v>9</v>
      </c>
      <c r="D163" s="145" t="s">
        <v>201</v>
      </c>
      <c r="E163" s="145" t="s">
        <v>360</v>
      </c>
      <c r="F163" s="145" t="s">
        <v>162</v>
      </c>
      <c r="G163" s="146"/>
      <c r="H163" s="146"/>
      <c r="I163" s="8"/>
      <c r="J163" s="194">
        <f t="shared" ref="J163" si="90">J164</f>
        <v>3823.2</v>
      </c>
      <c r="K163" s="194">
        <f t="shared" si="87"/>
        <v>3823.2</v>
      </c>
      <c r="L163" s="194">
        <f t="shared" si="88"/>
        <v>3823.2</v>
      </c>
      <c r="M163" s="211"/>
    </row>
    <row r="164" spans="1:13" x14ac:dyDescent="0.2">
      <c r="A164" s="127" t="s">
        <v>240</v>
      </c>
      <c r="B164" s="145" t="s">
        <v>142</v>
      </c>
      <c r="C164" s="145" t="s">
        <v>9</v>
      </c>
      <c r="D164" s="145" t="s">
        <v>201</v>
      </c>
      <c r="E164" s="145" t="s">
        <v>360</v>
      </c>
      <c r="F164" s="145" t="s">
        <v>162</v>
      </c>
      <c r="G164" s="145" t="s">
        <v>17</v>
      </c>
      <c r="H164" s="146"/>
      <c r="I164" s="8"/>
      <c r="J164" s="194">
        <f>J165</f>
        <v>3823.2</v>
      </c>
      <c r="K164" s="194">
        <f t="shared" si="87"/>
        <v>3823.2</v>
      </c>
      <c r="L164" s="194">
        <f t="shared" si="88"/>
        <v>3823.2</v>
      </c>
      <c r="M164" s="211"/>
    </row>
    <row r="165" spans="1:13" x14ac:dyDescent="0.2">
      <c r="A165" s="127" t="s">
        <v>246</v>
      </c>
      <c r="B165" s="145" t="s">
        <v>142</v>
      </c>
      <c r="C165" s="145" t="s">
        <v>9</v>
      </c>
      <c r="D165" s="145" t="s">
        <v>201</v>
      </c>
      <c r="E165" s="145" t="s">
        <v>360</v>
      </c>
      <c r="F165" s="145" t="s">
        <v>162</v>
      </c>
      <c r="G165" s="145" t="s">
        <v>17</v>
      </c>
      <c r="H165" s="145" t="s">
        <v>151</v>
      </c>
      <c r="I165" s="8"/>
      <c r="J165" s="194">
        <f t="shared" ref="J165" si="91">J166</f>
        <v>3823.2</v>
      </c>
      <c r="K165" s="194">
        <f t="shared" si="87"/>
        <v>3823.2</v>
      </c>
      <c r="L165" s="194">
        <f t="shared" si="88"/>
        <v>3823.2</v>
      </c>
      <c r="M165" s="211"/>
    </row>
    <row r="166" spans="1:13" ht="63.75" x14ac:dyDescent="0.2">
      <c r="A166" s="127" t="s">
        <v>333</v>
      </c>
      <c r="B166" s="145" t="s">
        <v>142</v>
      </c>
      <c r="C166" s="145" t="s">
        <v>9</v>
      </c>
      <c r="D166" s="145" t="s">
        <v>201</v>
      </c>
      <c r="E166" s="145" t="s">
        <v>360</v>
      </c>
      <c r="F166" s="145" t="s">
        <v>162</v>
      </c>
      <c r="G166" s="145" t="s">
        <v>17</v>
      </c>
      <c r="H166" s="145" t="s">
        <v>151</v>
      </c>
      <c r="I166" s="6">
        <v>902</v>
      </c>
      <c r="J166" s="194">
        <f>'Приложение 3'!J365</f>
        <v>3823.2</v>
      </c>
      <c r="K166" s="194">
        <f>'Приложение 3'!K365</f>
        <v>3823.2</v>
      </c>
      <c r="L166" s="194">
        <f>'Приложение 3'!L365</f>
        <v>3823.2</v>
      </c>
      <c r="M166" s="211"/>
    </row>
    <row r="167" spans="1:13" ht="38.25" x14ac:dyDescent="0.2">
      <c r="A167" s="124" t="s">
        <v>313</v>
      </c>
      <c r="B167" s="145" t="s">
        <v>142</v>
      </c>
      <c r="C167" s="145" t="s">
        <v>9</v>
      </c>
      <c r="D167" s="145" t="s">
        <v>201</v>
      </c>
      <c r="E167" s="145" t="s">
        <v>360</v>
      </c>
      <c r="F167" s="145" t="s">
        <v>310</v>
      </c>
      <c r="G167" s="146"/>
      <c r="H167" s="146"/>
      <c r="I167" s="8"/>
      <c r="J167" s="194">
        <f t="shared" ref="J167" si="92">J168</f>
        <v>2058.6999999999998</v>
      </c>
      <c r="K167" s="194">
        <f t="shared" ref="K167:K169" si="93">K168</f>
        <v>2058.6999999999998</v>
      </c>
      <c r="L167" s="194">
        <f t="shared" ref="L167:L169" si="94">L168</f>
        <v>2058.6999999999998</v>
      </c>
      <c r="M167" s="211"/>
    </row>
    <row r="168" spans="1:13" x14ac:dyDescent="0.2">
      <c r="A168" s="127" t="s">
        <v>240</v>
      </c>
      <c r="B168" s="145" t="s">
        <v>142</v>
      </c>
      <c r="C168" s="145" t="s">
        <v>9</v>
      </c>
      <c r="D168" s="145" t="s">
        <v>201</v>
      </c>
      <c r="E168" s="145" t="s">
        <v>360</v>
      </c>
      <c r="F168" s="145" t="s">
        <v>310</v>
      </c>
      <c r="G168" s="145" t="s">
        <v>17</v>
      </c>
      <c r="H168" s="146"/>
      <c r="I168" s="8"/>
      <c r="J168" s="194">
        <f>J169</f>
        <v>2058.6999999999998</v>
      </c>
      <c r="K168" s="194">
        <f t="shared" si="93"/>
        <v>2058.6999999999998</v>
      </c>
      <c r="L168" s="194">
        <f t="shared" si="94"/>
        <v>2058.6999999999998</v>
      </c>
      <c r="M168" s="211"/>
    </row>
    <row r="169" spans="1:13" x14ac:dyDescent="0.2">
      <c r="A169" s="127" t="s">
        <v>246</v>
      </c>
      <c r="B169" s="145" t="s">
        <v>142</v>
      </c>
      <c r="C169" s="145" t="s">
        <v>9</v>
      </c>
      <c r="D169" s="145" t="s">
        <v>201</v>
      </c>
      <c r="E169" s="145" t="s">
        <v>360</v>
      </c>
      <c r="F169" s="145" t="s">
        <v>310</v>
      </c>
      <c r="G169" s="145" t="s">
        <v>17</v>
      </c>
      <c r="H169" s="145" t="s">
        <v>151</v>
      </c>
      <c r="I169" s="8"/>
      <c r="J169" s="194">
        <f t="shared" ref="J169" si="95">J170</f>
        <v>2058.6999999999998</v>
      </c>
      <c r="K169" s="194">
        <f t="shared" si="93"/>
        <v>2058.6999999999998</v>
      </c>
      <c r="L169" s="194">
        <f t="shared" si="94"/>
        <v>2058.6999999999998</v>
      </c>
      <c r="M169" s="211"/>
    </row>
    <row r="170" spans="1:13" ht="63.75" x14ac:dyDescent="0.2">
      <c r="A170" s="127" t="s">
        <v>333</v>
      </c>
      <c r="B170" s="145" t="s">
        <v>142</v>
      </c>
      <c r="C170" s="145" t="s">
        <v>9</v>
      </c>
      <c r="D170" s="145" t="s">
        <v>201</v>
      </c>
      <c r="E170" s="145" t="s">
        <v>360</v>
      </c>
      <c r="F170" s="145" t="s">
        <v>310</v>
      </c>
      <c r="G170" s="145" t="s">
        <v>17</v>
      </c>
      <c r="H170" s="145" t="s">
        <v>151</v>
      </c>
      <c r="I170" s="6">
        <v>902</v>
      </c>
      <c r="J170" s="194">
        <f>'Приложение 3'!J366</f>
        <v>2058.6999999999998</v>
      </c>
      <c r="K170" s="194">
        <f>'Приложение 3'!K366</f>
        <v>2058.6999999999998</v>
      </c>
      <c r="L170" s="194">
        <f>'Приложение 3'!L366</f>
        <v>2058.6999999999998</v>
      </c>
      <c r="M170" s="211"/>
    </row>
    <row r="171" spans="1:13" ht="25.5" x14ac:dyDescent="0.2">
      <c r="A171" s="127" t="s">
        <v>292</v>
      </c>
      <c r="B171" s="145" t="s">
        <v>142</v>
      </c>
      <c r="C171" s="145" t="s">
        <v>9</v>
      </c>
      <c r="D171" s="145" t="s">
        <v>151</v>
      </c>
      <c r="E171" s="145"/>
      <c r="F171" s="145"/>
      <c r="G171" s="146"/>
      <c r="H171" s="146"/>
      <c r="I171" s="8"/>
      <c r="J171" s="194">
        <f>J172+J178</f>
        <v>3853.4</v>
      </c>
      <c r="K171" s="194">
        <f t="shared" ref="K171:L171" si="96">K172+K178</f>
        <v>3913.2</v>
      </c>
      <c r="L171" s="194">
        <f t="shared" si="96"/>
        <v>3913.2</v>
      </c>
      <c r="M171" s="211"/>
    </row>
    <row r="172" spans="1:13" ht="105" customHeight="1" x14ac:dyDescent="0.2">
      <c r="A172" s="130" t="s">
        <v>307</v>
      </c>
      <c r="B172" s="145" t="s">
        <v>142</v>
      </c>
      <c r="C172" s="145" t="s">
        <v>9</v>
      </c>
      <c r="D172" s="145" t="s">
        <v>151</v>
      </c>
      <c r="E172" s="145" t="s">
        <v>306</v>
      </c>
      <c r="F172" s="145"/>
      <c r="G172" s="145"/>
      <c r="H172" s="145"/>
      <c r="I172" s="6"/>
      <c r="J172" s="194">
        <f>J173</f>
        <v>1727.9</v>
      </c>
      <c r="K172" s="194">
        <f t="shared" ref="K172:K176" si="97">K173</f>
        <v>1728</v>
      </c>
      <c r="L172" s="194">
        <f t="shared" ref="L172:L176" si="98">L173</f>
        <v>1728</v>
      </c>
      <c r="M172" s="211"/>
    </row>
    <row r="173" spans="1:13" ht="51" x14ac:dyDescent="0.2">
      <c r="A173" s="124" t="s">
        <v>255</v>
      </c>
      <c r="B173" s="145" t="s">
        <v>142</v>
      </c>
      <c r="C173" s="145" t="s">
        <v>9</v>
      </c>
      <c r="D173" s="145" t="s">
        <v>151</v>
      </c>
      <c r="E173" s="145" t="s">
        <v>306</v>
      </c>
      <c r="F173" s="145" t="s">
        <v>252</v>
      </c>
      <c r="G173" s="146"/>
      <c r="H173" s="146"/>
      <c r="I173" s="8"/>
      <c r="J173" s="194">
        <f t="shared" ref="J173:J176" si="99">J174</f>
        <v>1727.9</v>
      </c>
      <c r="K173" s="194">
        <f t="shared" si="97"/>
        <v>1728</v>
      </c>
      <c r="L173" s="194">
        <f t="shared" si="98"/>
        <v>1728</v>
      </c>
      <c r="M173" s="211"/>
    </row>
    <row r="174" spans="1:13" x14ac:dyDescent="0.2">
      <c r="A174" s="124" t="s">
        <v>277</v>
      </c>
      <c r="B174" s="145" t="s">
        <v>142</v>
      </c>
      <c r="C174" s="145" t="s">
        <v>9</v>
      </c>
      <c r="D174" s="145" t="s">
        <v>151</v>
      </c>
      <c r="E174" s="145" t="s">
        <v>306</v>
      </c>
      <c r="F174" s="145" t="s">
        <v>273</v>
      </c>
      <c r="G174" s="146"/>
      <c r="H174" s="146"/>
      <c r="I174" s="8"/>
      <c r="J174" s="194">
        <f t="shared" si="99"/>
        <v>1727.9</v>
      </c>
      <c r="K174" s="194">
        <f t="shared" si="97"/>
        <v>1728</v>
      </c>
      <c r="L174" s="194">
        <f t="shared" si="98"/>
        <v>1728</v>
      </c>
      <c r="M174" s="211"/>
    </row>
    <row r="175" spans="1:13" x14ac:dyDescent="0.2">
      <c r="A175" s="127" t="s">
        <v>240</v>
      </c>
      <c r="B175" s="145" t="s">
        <v>142</v>
      </c>
      <c r="C175" s="145" t="s">
        <v>9</v>
      </c>
      <c r="D175" s="145" t="s">
        <v>151</v>
      </c>
      <c r="E175" s="145" t="s">
        <v>306</v>
      </c>
      <c r="F175" s="145" t="s">
        <v>273</v>
      </c>
      <c r="G175" s="145" t="s">
        <v>17</v>
      </c>
      <c r="H175" s="146"/>
      <c r="I175" s="8"/>
      <c r="J175" s="194">
        <f t="shared" si="99"/>
        <v>1727.9</v>
      </c>
      <c r="K175" s="194">
        <f t="shared" si="97"/>
        <v>1728</v>
      </c>
      <c r="L175" s="194">
        <f t="shared" si="98"/>
        <v>1728</v>
      </c>
      <c r="M175" s="211"/>
    </row>
    <row r="176" spans="1:13" x14ac:dyDescent="0.2">
      <c r="A176" s="127" t="s">
        <v>305</v>
      </c>
      <c r="B176" s="145" t="s">
        <v>142</v>
      </c>
      <c r="C176" s="145" t="s">
        <v>9</v>
      </c>
      <c r="D176" s="145" t="s">
        <v>151</v>
      </c>
      <c r="E176" s="145" t="s">
        <v>306</v>
      </c>
      <c r="F176" s="145" t="s">
        <v>273</v>
      </c>
      <c r="G176" s="145" t="s">
        <v>17</v>
      </c>
      <c r="H176" s="145" t="s">
        <v>201</v>
      </c>
      <c r="I176" s="8"/>
      <c r="J176" s="194">
        <f t="shared" si="99"/>
        <v>1727.9</v>
      </c>
      <c r="K176" s="194">
        <f t="shared" si="97"/>
        <v>1728</v>
      </c>
      <c r="L176" s="194">
        <f t="shared" si="98"/>
        <v>1728</v>
      </c>
      <c r="M176" s="211"/>
    </row>
    <row r="177" spans="1:13" ht="51" customHeight="1" x14ac:dyDescent="0.2">
      <c r="A177" s="127" t="s">
        <v>262</v>
      </c>
      <c r="B177" s="145" t="s">
        <v>142</v>
      </c>
      <c r="C177" s="145" t="s">
        <v>9</v>
      </c>
      <c r="D177" s="145" t="s">
        <v>151</v>
      </c>
      <c r="E177" s="145" t="s">
        <v>306</v>
      </c>
      <c r="F177" s="145" t="s">
        <v>273</v>
      </c>
      <c r="G177" s="145" t="s">
        <v>17</v>
      </c>
      <c r="H177" s="145" t="s">
        <v>201</v>
      </c>
      <c r="I177" s="6">
        <v>901</v>
      </c>
      <c r="J177" s="194">
        <f>'Приложение 3'!J249</f>
        <v>1727.9</v>
      </c>
      <c r="K177" s="194">
        <f>'Приложение 3'!K249</f>
        <v>1728</v>
      </c>
      <c r="L177" s="194">
        <f>'Приложение 3'!L249</f>
        <v>1728</v>
      </c>
      <c r="M177" s="211"/>
    </row>
    <row r="178" spans="1:13" ht="63.75" x14ac:dyDescent="0.2">
      <c r="A178" s="127" t="s">
        <v>293</v>
      </c>
      <c r="B178" s="145" t="s">
        <v>142</v>
      </c>
      <c r="C178" s="145" t="s">
        <v>9</v>
      </c>
      <c r="D178" s="145" t="s">
        <v>151</v>
      </c>
      <c r="E178" s="125" t="s">
        <v>291</v>
      </c>
      <c r="F178" s="145"/>
      <c r="G178" s="145"/>
      <c r="H178" s="145"/>
      <c r="I178" s="6"/>
      <c r="J178" s="194">
        <f>J179</f>
        <v>2125.5</v>
      </c>
      <c r="K178" s="194">
        <f t="shared" ref="K178:K182" si="100">K179</f>
        <v>2185.1999999999998</v>
      </c>
      <c r="L178" s="194">
        <f t="shared" ref="L178:L182" si="101">L179</f>
        <v>2185.1999999999998</v>
      </c>
      <c r="M178" s="211"/>
    </row>
    <row r="179" spans="1:13" ht="51" x14ac:dyDescent="0.2">
      <c r="A179" s="124" t="s">
        <v>255</v>
      </c>
      <c r="B179" s="145" t="s">
        <v>142</v>
      </c>
      <c r="C179" s="145" t="s">
        <v>9</v>
      </c>
      <c r="D179" s="145" t="s">
        <v>151</v>
      </c>
      <c r="E179" s="125" t="s">
        <v>291</v>
      </c>
      <c r="F179" s="145" t="s">
        <v>252</v>
      </c>
      <c r="G179" s="146"/>
      <c r="H179" s="146"/>
      <c r="I179" s="8"/>
      <c r="J179" s="194">
        <f t="shared" ref="J179:J182" si="102">J180</f>
        <v>2125.5</v>
      </c>
      <c r="K179" s="194">
        <f t="shared" si="100"/>
        <v>2185.1999999999998</v>
      </c>
      <c r="L179" s="194">
        <f t="shared" si="101"/>
        <v>2185.1999999999998</v>
      </c>
      <c r="M179" s="211"/>
    </row>
    <row r="180" spans="1:13" x14ac:dyDescent="0.2">
      <c r="A180" s="124" t="s">
        <v>277</v>
      </c>
      <c r="B180" s="145" t="s">
        <v>142</v>
      </c>
      <c r="C180" s="145" t="s">
        <v>9</v>
      </c>
      <c r="D180" s="145" t="s">
        <v>151</v>
      </c>
      <c r="E180" s="125" t="s">
        <v>291</v>
      </c>
      <c r="F180" s="145" t="s">
        <v>273</v>
      </c>
      <c r="G180" s="146"/>
      <c r="H180" s="146"/>
      <c r="I180" s="8"/>
      <c r="J180" s="194">
        <f t="shared" si="102"/>
        <v>2125.5</v>
      </c>
      <c r="K180" s="194">
        <f t="shared" si="100"/>
        <v>2185.1999999999998</v>
      </c>
      <c r="L180" s="194">
        <f t="shared" si="101"/>
        <v>2185.1999999999998</v>
      </c>
      <c r="M180" s="211"/>
    </row>
    <row r="181" spans="1:13" x14ac:dyDescent="0.2">
      <c r="A181" s="127" t="s">
        <v>237</v>
      </c>
      <c r="B181" s="145" t="s">
        <v>142</v>
      </c>
      <c r="C181" s="145" t="s">
        <v>9</v>
      </c>
      <c r="D181" s="145" t="s">
        <v>151</v>
      </c>
      <c r="E181" s="125" t="s">
        <v>291</v>
      </c>
      <c r="F181" s="145" t="s">
        <v>273</v>
      </c>
      <c r="G181" s="145" t="s">
        <v>234</v>
      </c>
      <c r="H181" s="146"/>
      <c r="I181" s="8"/>
      <c r="J181" s="194">
        <f t="shared" si="102"/>
        <v>2125.5</v>
      </c>
      <c r="K181" s="194">
        <f t="shared" si="100"/>
        <v>2185.1999999999998</v>
      </c>
      <c r="L181" s="194">
        <f t="shared" si="101"/>
        <v>2185.1999999999998</v>
      </c>
      <c r="M181" s="211"/>
    </row>
    <row r="182" spans="1:13" x14ac:dyDescent="0.2">
      <c r="A182" s="127" t="s">
        <v>288</v>
      </c>
      <c r="B182" s="145" t="s">
        <v>142</v>
      </c>
      <c r="C182" s="145" t="s">
        <v>9</v>
      </c>
      <c r="D182" s="145" t="s">
        <v>151</v>
      </c>
      <c r="E182" s="125" t="s">
        <v>291</v>
      </c>
      <c r="F182" s="145" t="s">
        <v>273</v>
      </c>
      <c r="G182" s="145" t="s">
        <v>234</v>
      </c>
      <c r="H182" s="145" t="s">
        <v>142</v>
      </c>
      <c r="I182" s="8"/>
      <c r="J182" s="194">
        <f t="shared" si="102"/>
        <v>2125.5</v>
      </c>
      <c r="K182" s="194">
        <f t="shared" si="100"/>
        <v>2185.1999999999998</v>
      </c>
      <c r="L182" s="194">
        <f t="shared" si="101"/>
        <v>2185.1999999999998</v>
      </c>
      <c r="M182" s="211"/>
    </row>
    <row r="183" spans="1:13" ht="48.75" customHeight="1" x14ac:dyDescent="0.2">
      <c r="A183" s="127" t="s">
        <v>262</v>
      </c>
      <c r="B183" s="145" t="s">
        <v>142</v>
      </c>
      <c r="C183" s="145" t="s">
        <v>9</v>
      </c>
      <c r="D183" s="145" t="s">
        <v>151</v>
      </c>
      <c r="E183" s="125" t="s">
        <v>291</v>
      </c>
      <c r="F183" s="145" t="s">
        <v>273</v>
      </c>
      <c r="G183" s="145" t="s">
        <v>234</v>
      </c>
      <c r="H183" s="145" t="s">
        <v>142</v>
      </c>
      <c r="I183" s="6">
        <v>901</v>
      </c>
      <c r="J183" s="194">
        <f>'Приложение 3'!J210</f>
        <v>2125.5</v>
      </c>
      <c r="K183" s="194">
        <f>'Приложение 3'!K210</f>
        <v>2185.1999999999998</v>
      </c>
      <c r="L183" s="194">
        <f>'Приложение 3'!L210</f>
        <v>2185.1999999999998</v>
      </c>
      <c r="M183" s="211"/>
    </row>
    <row r="184" spans="1:13" ht="25.5" x14ac:dyDescent="0.2">
      <c r="A184" s="127" t="s">
        <v>346</v>
      </c>
      <c r="B184" s="145" t="s">
        <v>142</v>
      </c>
      <c r="C184" s="145" t="s">
        <v>9</v>
      </c>
      <c r="D184" s="145" t="s">
        <v>17</v>
      </c>
      <c r="E184" s="145"/>
      <c r="F184" s="145"/>
      <c r="G184" s="146"/>
      <c r="H184" s="146"/>
      <c r="I184" s="8"/>
      <c r="J184" s="194">
        <f>J185+J191</f>
        <v>5182.5</v>
      </c>
      <c r="K184" s="194">
        <f t="shared" ref="K184:L184" si="103">K185+K191</f>
        <v>5712</v>
      </c>
      <c r="L184" s="194">
        <f t="shared" si="103"/>
        <v>7482.5</v>
      </c>
      <c r="M184" s="211"/>
    </row>
    <row r="185" spans="1:13" ht="25.5" x14ac:dyDescent="0.2">
      <c r="A185" s="129" t="s">
        <v>347</v>
      </c>
      <c r="B185" s="145" t="s">
        <v>142</v>
      </c>
      <c r="C185" s="145" t="s">
        <v>9</v>
      </c>
      <c r="D185" s="145" t="s">
        <v>17</v>
      </c>
      <c r="E185" s="145" t="s">
        <v>345</v>
      </c>
      <c r="F185" s="145"/>
      <c r="G185" s="145"/>
      <c r="H185" s="145"/>
      <c r="I185" s="6"/>
      <c r="J185" s="194">
        <f>J186</f>
        <v>4827.8999999999996</v>
      </c>
      <c r="K185" s="194">
        <f t="shared" ref="K185:K189" si="104">K186</f>
        <v>5357.4</v>
      </c>
      <c r="L185" s="194">
        <f t="shared" ref="L185:L189" si="105">L186</f>
        <v>7127.9</v>
      </c>
      <c r="M185" s="211"/>
    </row>
    <row r="186" spans="1:13" ht="51" x14ac:dyDescent="0.2">
      <c r="A186" s="124" t="s">
        <v>255</v>
      </c>
      <c r="B186" s="145" t="s">
        <v>142</v>
      </c>
      <c r="C186" s="145" t="s">
        <v>9</v>
      </c>
      <c r="D186" s="145" t="s">
        <v>17</v>
      </c>
      <c r="E186" s="145" t="s">
        <v>345</v>
      </c>
      <c r="F186" s="145" t="s">
        <v>252</v>
      </c>
      <c r="G186" s="146"/>
      <c r="H186" s="146"/>
      <c r="I186" s="8"/>
      <c r="J186" s="194">
        <f t="shared" ref="J186:J189" si="106">J187</f>
        <v>4827.8999999999996</v>
      </c>
      <c r="K186" s="194">
        <f t="shared" si="104"/>
        <v>5357.4</v>
      </c>
      <c r="L186" s="194">
        <f t="shared" si="105"/>
        <v>7127.9</v>
      </c>
      <c r="M186" s="211"/>
    </row>
    <row r="187" spans="1:13" x14ac:dyDescent="0.2">
      <c r="A187" s="124" t="s">
        <v>277</v>
      </c>
      <c r="B187" s="145" t="s">
        <v>142</v>
      </c>
      <c r="C187" s="145" t="s">
        <v>9</v>
      </c>
      <c r="D187" s="145" t="s">
        <v>17</v>
      </c>
      <c r="E187" s="145" t="s">
        <v>345</v>
      </c>
      <c r="F187" s="145" t="s">
        <v>273</v>
      </c>
      <c r="G187" s="146"/>
      <c r="H187" s="146"/>
      <c r="I187" s="8"/>
      <c r="J187" s="194">
        <f t="shared" si="106"/>
        <v>4827.8999999999996</v>
      </c>
      <c r="K187" s="194">
        <f t="shared" si="104"/>
        <v>5357.4</v>
      </c>
      <c r="L187" s="194">
        <f t="shared" si="105"/>
        <v>7127.9</v>
      </c>
      <c r="M187" s="211"/>
    </row>
    <row r="188" spans="1:13" x14ac:dyDescent="0.2">
      <c r="A188" s="127" t="s">
        <v>237</v>
      </c>
      <c r="B188" s="145" t="s">
        <v>142</v>
      </c>
      <c r="C188" s="145" t="s">
        <v>9</v>
      </c>
      <c r="D188" s="145" t="s">
        <v>17</v>
      </c>
      <c r="E188" s="145" t="s">
        <v>345</v>
      </c>
      <c r="F188" s="145" t="s">
        <v>273</v>
      </c>
      <c r="G188" s="145" t="s">
        <v>234</v>
      </c>
      <c r="H188" s="146"/>
      <c r="I188" s="8"/>
      <c r="J188" s="194">
        <f t="shared" si="106"/>
        <v>4827.8999999999996</v>
      </c>
      <c r="K188" s="194">
        <f t="shared" si="104"/>
        <v>5357.4</v>
      </c>
      <c r="L188" s="194">
        <f t="shared" si="105"/>
        <v>7127.9</v>
      </c>
      <c r="M188" s="211"/>
    </row>
    <row r="189" spans="1:13" x14ac:dyDescent="0.2">
      <c r="A189" s="127" t="s">
        <v>294</v>
      </c>
      <c r="B189" s="145" t="s">
        <v>142</v>
      </c>
      <c r="C189" s="145" t="s">
        <v>9</v>
      </c>
      <c r="D189" s="145" t="s">
        <v>17</v>
      </c>
      <c r="E189" s="145" t="s">
        <v>345</v>
      </c>
      <c r="F189" s="145" t="s">
        <v>273</v>
      </c>
      <c r="G189" s="145" t="s">
        <v>234</v>
      </c>
      <c r="H189" s="145" t="s">
        <v>201</v>
      </c>
      <c r="I189" s="8"/>
      <c r="J189" s="194">
        <f t="shared" si="106"/>
        <v>4827.8999999999996</v>
      </c>
      <c r="K189" s="194">
        <f t="shared" si="104"/>
        <v>5357.4</v>
      </c>
      <c r="L189" s="194">
        <f t="shared" si="105"/>
        <v>7127.9</v>
      </c>
      <c r="M189" s="211"/>
    </row>
    <row r="190" spans="1:13" ht="64.5" customHeight="1" x14ac:dyDescent="0.2">
      <c r="A190" s="127" t="s">
        <v>333</v>
      </c>
      <c r="B190" s="145" t="s">
        <v>142</v>
      </c>
      <c r="C190" s="145" t="s">
        <v>9</v>
      </c>
      <c r="D190" s="145" t="s">
        <v>17</v>
      </c>
      <c r="E190" s="145" t="s">
        <v>345</v>
      </c>
      <c r="F190" s="145" t="s">
        <v>273</v>
      </c>
      <c r="G190" s="145" t="s">
        <v>234</v>
      </c>
      <c r="H190" s="145" t="s">
        <v>201</v>
      </c>
      <c r="I190" s="6">
        <v>902</v>
      </c>
      <c r="J190" s="194">
        <f>'Приложение 3'!J329</f>
        <v>4827.8999999999996</v>
      </c>
      <c r="K190" s="194">
        <f>'Приложение 3'!K329</f>
        <v>5357.4</v>
      </c>
      <c r="L190" s="194">
        <f>'Приложение 3'!L329</f>
        <v>7127.9</v>
      </c>
      <c r="M190" s="211"/>
    </row>
    <row r="191" spans="1:13" ht="102.75" customHeight="1" x14ac:dyDescent="0.2">
      <c r="A191" s="127" t="s">
        <v>349</v>
      </c>
      <c r="B191" s="145" t="s">
        <v>142</v>
      </c>
      <c r="C191" s="145" t="s">
        <v>9</v>
      </c>
      <c r="D191" s="145" t="s">
        <v>17</v>
      </c>
      <c r="E191" s="145" t="s">
        <v>348</v>
      </c>
      <c r="F191" s="145"/>
      <c r="G191" s="145"/>
      <c r="H191" s="145"/>
      <c r="I191" s="6"/>
      <c r="J191" s="194">
        <f>J192</f>
        <v>354.6</v>
      </c>
      <c r="K191" s="194">
        <f t="shared" ref="K191:K195" si="107">K192</f>
        <v>354.6</v>
      </c>
      <c r="L191" s="194">
        <f t="shared" ref="L191:L195" si="108">L192</f>
        <v>354.6</v>
      </c>
      <c r="M191" s="211"/>
    </row>
    <row r="192" spans="1:13" ht="51" x14ac:dyDescent="0.2">
      <c r="A192" s="124" t="s">
        <v>255</v>
      </c>
      <c r="B192" s="145" t="s">
        <v>142</v>
      </c>
      <c r="C192" s="145" t="s">
        <v>9</v>
      </c>
      <c r="D192" s="145" t="s">
        <v>17</v>
      </c>
      <c r="E192" s="145" t="s">
        <v>348</v>
      </c>
      <c r="F192" s="145" t="s">
        <v>252</v>
      </c>
      <c r="G192" s="146"/>
      <c r="H192" s="146"/>
      <c r="I192" s="8"/>
      <c r="J192" s="194">
        <f t="shared" ref="J192:J195" si="109">J193</f>
        <v>354.6</v>
      </c>
      <c r="K192" s="194">
        <f t="shared" si="107"/>
        <v>354.6</v>
      </c>
      <c r="L192" s="194">
        <f t="shared" si="108"/>
        <v>354.6</v>
      </c>
      <c r="M192" s="211"/>
    </row>
    <row r="193" spans="1:13" ht="51" x14ac:dyDescent="0.2">
      <c r="A193" s="124" t="s">
        <v>254</v>
      </c>
      <c r="B193" s="145" t="s">
        <v>142</v>
      </c>
      <c r="C193" s="145" t="s">
        <v>9</v>
      </c>
      <c r="D193" s="145" t="s">
        <v>17</v>
      </c>
      <c r="E193" s="145" t="s">
        <v>348</v>
      </c>
      <c r="F193" s="145" t="s">
        <v>253</v>
      </c>
      <c r="G193" s="146"/>
      <c r="H193" s="146"/>
      <c r="I193" s="8"/>
      <c r="J193" s="194">
        <f t="shared" si="109"/>
        <v>354.6</v>
      </c>
      <c r="K193" s="194">
        <f t="shared" si="107"/>
        <v>354.6</v>
      </c>
      <c r="L193" s="194">
        <f t="shared" si="108"/>
        <v>354.6</v>
      </c>
      <c r="M193" s="211"/>
    </row>
    <row r="194" spans="1:13" x14ac:dyDescent="0.2">
      <c r="A194" s="127" t="s">
        <v>237</v>
      </c>
      <c r="B194" s="145" t="s">
        <v>142</v>
      </c>
      <c r="C194" s="145" t="s">
        <v>9</v>
      </c>
      <c r="D194" s="145" t="s">
        <v>17</v>
      </c>
      <c r="E194" s="145" t="s">
        <v>348</v>
      </c>
      <c r="F194" s="145" t="s">
        <v>253</v>
      </c>
      <c r="G194" s="145" t="s">
        <v>234</v>
      </c>
      <c r="H194" s="146"/>
      <c r="I194" s="8"/>
      <c r="J194" s="194">
        <f t="shared" si="109"/>
        <v>354.6</v>
      </c>
      <c r="K194" s="194">
        <f t="shared" si="107"/>
        <v>354.6</v>
      </c>
      <c r="L194" s="194">
        <f t="shared" si="108"/>
        <v>354.6</v>
      </c>
      <c r="M194" s="211"/>
    </row>
    <row r="195" spans="1:13" x14ac:dyDescent="0.2">
      <c r="A195" s="127" t="s">
        <v>294</v>
      </c>
      <c r="B195" s="145" t="s">
        <v>142</v>
      </c>
      <c r="C195" s="145" t="s">
        <v>9</v>
      </c>
      <c r="D195" s="145" t="s">
        <v>17</v>
      </c>
      <c r="E195" s="145" t="s">
        <v>348</v>
      </c>
      <c r="F195" s="145" t="s">
        <v>253</v>
      </c>
      <c r="G195" s="145" t="s">
        <v>234</v>
      </c>
      <c r="H195" s="145" t="s">
        <v>201</v>
      </c>
      <c r="I195" s="8"/>
      <c r="J195" s="194">
        <f t="shared" si="109"/>
        <v>354.6</v>
      </c>
      <c r="K195" s="194">
        <f t="shared" si="107"/>
        <v>354.6</v>
      </c>
      <c r="L195" s="194">
        <f t="shared" si="108"/>
        <v>354.6</v>
      </c>
      <c r="M195" s="211"/>
    </row>
    <row r="196" spans="1:13" ht="63.75" x14ac:dyDescent="0.2">
      <c r="A196" s="127" t="s">
        <v>333</v>
      </c>
      <c r="B196" s="145" t="s">
        <v>142</v>
      </c>
      <c r="C196" s="145" t="s">
        <v>9</v>
      </c>
      <c r="D196" s="145" t="s">
        <v>17</v>
      </c>
      <c r="E196" s="145" t="s">
        <v>348</v>
      </c>
      <c r="F196" s="145" t="s">
        <v>253</v>
      </c>
      <c r="G196" s="145" t="s">
        <v>234</v>
      </c>
      <c r="H196" s="145" t="s">
        <v>201</v>
      </c>
      <c r="I196" s="6">
        <v>902</v>
      </c>
      <c r="J196" s="194">
        <f>'Приложение 3'!J332</f>
        <v>354.6</v>
      </c>
      <c r="K196" s="194">
        <f>'Приложение 3'!K332</f>
        <v>354.6</v>
      </c>
      <c r="L196" s="194">
        <f>'Приложение 3'!L332</f>
        <v>354.6</v>
      </c>
      <c r="M196" s="211"/>
    </row>
    <row r="197" spans="1:13" ht="38.25" x14ac:dyDescent="0.2">
      <c r="A197" s="127" t="s">
        <v>351</v>
      </c>
      <c r="B197" s="145" t="s">
        <v>142</v>
      </c>
      <c r="C197" s="145" t="s">
        <v>9</v>
      </c>
      <c r="D197" s="145" t="s">
        <v>20</v>
      </c>
      <c r="E197" s="145"/>
      <c r="F197" s="145"/>
      <c r="G197" s="146"/>
      <c r="H197" s="146"/>
      <c r="I197" s="8"/>
      <c r="J197" s="194">
        <f>J198</f>
        <v>971.1</v>
      </c>
      <c r="K197" s="194">
        <f t="shared" ref="K197:L197" si="110">K198</f>
        <v>971.1</v>
      </c>
      <c r="L197" s="194">
        <f t="shared" si="110"/>
        <v>971.1</v>
      </c>
      <c r="M197" s="211"/>
    </row>
    <row r="198" spans="1:13" ht="66" customHeight="1" x14ac:dyDescent="0.2">
      <c r="A198" s="129" t="s">
        <v>352</v>
      </c>
      <c r="B198" s="145" t="s">
        <v>142</v>
      </c>
      <c r="C198" s="145" t="s">
        <v>9</v>
      </c>
      <c r="D198" s="145" t="s">
        <v>20</v>
      </c>
      <c r="E198" s="145" t="s">
        <v>350</v>
      </c>
      <c r="F198" s="145"/>
      <c r="G198" s="145"/>
      <c r="H198" s="145"/>
      <c r="I198" s="6"/>
      <c r="J198" s="194">
        <f>J199</f>
        <v>971.1</v>
      </c>
      <c r="K198" s="194">
        <f t="shared" ref="K198:K202" si="111">K199</f>
        <v>971.1</v>
      </c>
      <c r="L198" s="194">
        <f t="shared" ref="L198:L202" si="112">L199</f>
        <v>971.1</v>
      </c>
      <c r="M198" s="211"/>
    </row>
    <row r="199" spans="1:13" ht="51" x14ac:dyDescent="0.2">
      <c r="A199" s="124" t="s">
        <v>255</v>
      </c>
      <c r="B199" s="145" t="s">
        <v>142</v>
      </c>
      <c r="C199" s="145" t="s">
        <v>9</v>
      </c>
      <c r="D199" s="145" t="s">
        <v>20</v>
      </c>
      <c r="E199" s="145" t="s">
        <v>350</v>
      </c>
      <c r="F199" s="145" t="s">
        <v>252</v>
      </c>
      <c r="G199" s="146"/>
      <c r="H199" s="146"/>
      <c r="I199" s="8"/>
      <c r="J199" s="194">
        <f t="shared" ref="J199:J202" si="113">J200</f>
        <v>971.1</v>
      </c>
      <c r="K199" s="194">
        <f t="shared" si="111"/>
        <v>971.1</v>
      </c>
      <c r="L199" s="194">
        <f t="shared" si="112"/>
        <v>971.1</v>
      </c>
      <c r="M199" s="211"/>
    </row>
    <row r="200" spans="1:13" x14ac:dyDescent="0.2">
      <c r="A200" s="124" t="s">
        <v>277</v>
      </c>
      <c r="B200" s="145" t="s">
        <v>142</v>
      </c>
      <c r="C200" s="145" t="s">
        <v>9</v>
      </c>
      <c r="D200" s="145" t="s">
        <v>20</v>
      </c>
      <c r="E200" s="145" t="s">
        <v>350</v>
      </c>
      <c r="F200" s="145" t="s">
        <v>273</v>
      </c>
      <c r="G200" s="146"/>
      <c r="H200" s="146"/>
      <c r="I200" s="8"/>
      <c r="J200" s="194">
        <f t="shared" si="113"/>
        <v>971.1</v>
      </c>
      <c r="K200" s="194">
        <f t="shared" si="111"/>
        <v>971.1</v>
      </c>
      <c r="L200" s="194">
        <f t="shared" si="112"/>
        <v>971.1</v>
      </c>
      <c r="M200" s="211"/>
    </row>
    <row r="201" spans="1:13" x14ac:dyDescent="0.2">
      <c r="A201" s="127" t="s">
        <v>237</v>
      </c>
      <c r="B201" s="145" t="s">
        <v>142</v>
      </c>
      <c r="C201" s="145" t="s">
        <v>9</v>
      </c>
      <c r="D201" s="145" t="s">
        <v>20</v>
      </c>
      <c r="E201" s="145" t="s">
        <v>350</v>
      </c>
      <c r="F201" s="145" t="s">
        <v>273</v>
      </c>
      <c r="G201" s="145" t="s">
        <v>234</v>
      </c>
      <c r="H201" s="146"/>
      <c r="I201" s="8"/>
      <c r="J201" s="194">
        <f t="shared" si="113"/>
        <v>971.1</v>
      </c>
      <c r="K201" s="194">
        <f t="shared" si="111"/>
        <v>971.1</v>
      </c>
      <c r="L201" s="194">
        <f t="shared" si="112"/>
        <v>971.1</v>
      </c>
      <c r="M201" s="211"/>
    </row>
    <row r="202" spans="1:13" ht="25.5" x14ac:dyDescent="0.2">
      <c r="A202" s="127" t="s">
        <v>298</v>
      </c>
      <c r="B202" s="145" t="s">
        <v>142</v>
      </c>
      <c r="C202" s="145" t="s">
        <v>9</v>
      </c>
      <c r="D202" s="145" t="s">
        <v>20</v>
      </c>
      <c r="E202" s="145" t="s">
        <v>350</v>
      </c>
      <c r="F202" s="145" t="s">
        <v>273</v>
      </c>
      <c r="G202" s="145" t="s">
        <v>234</v>
      </c>
      <c r="H202" s="145" t="s">
        <v>224</v>
      </c>
      <c r="I202" s="8"/>
      <c r="J202" s="194">
        <f t="shared" si="113"/>
        <v>971.1</v>
      </c>
      <c r="K202" s="194">
        <f t="shared" si="111"/>
        <v>971.1</v>
      </c>
      <c r="L202" s="194">
        <f t="shared" si="112"/>
        <v>971.1</v>
      </c>
      <c r="M202" s="211"/>
    </row>
    <row r="203" spans="1:13" ht="63.75" x14ac:dyDescent="0.2">
      <c r="A203" s="127" t="s">
        <v>333</v>
      </c>
      <c r="B203" s="145" t="s">
        <v>142</v>
      </c>
      <c r="C203" s="145" t="s">
        <v>9</v>
      </c>
      <c r="D203" s="145" t="s">
        <v>20</v>
      </c>
      <c r="E203" s="145" t="s">
        <v>350</v>
      </c>
      <c r="F203" s="145" t="s">
        <v>273</v>
      </c>
      <c r="G203" s="145" t="s">
        <v>234</v>
      </c>
      <c r="H203" s="145" t="s">
        <v>234</v>
      </c>
      <c r="I203" s="6">
        <v>902</v>
      </c>
      <c r="J203" s="194">
        <f>'Приложение 3'!J345</f>
        <v>971.1</v>
      </c>
      <c r="K203" s="194">
        <f>'Приложение 3'!K345</f>
        <v>971.1</v>
      </c>
      <c r="L203" s="194">
        <f>'Приложение 3'!L345</f>
        <v>971.1</v>
      </c>
      <c r="M203" s="211"/>
    </row>
    <row r="204" spans="1:13" ht="63.75" x14ac:dyDescent="0.2">
      <c r="A204" s="127" t="s">
        <v>503</v>
      </c>
      <c r="B204" s="145" t="s">
        <v>151</v>
      </c>
      <c r="C204" s="145" t="s">
        <v>184</v>
      </c>
      <c r="D204" s="145"/>
      <c r="E204" s="145"/>
      <c r="F204" s="145"/>
      <c r="G204" s="145"/>
      <c r="H204" s="145"/>
      <c r="I204" s="6"/>
      <c r="J204" s="194">
        <f>J205</f>
        <v>150</v>
      </c>
      <c r="K204" s="194">
        <f t="shared" ref="K204:L204" si="114">K205</f>
        <v>150</v>
      </c>
      <c r="L204" s="194">
        <f t="shared" si="114"/>
        <v>150</v>
      </c>
    </row>
    <row r="205" spans="1:13" ht="25.5" x14ac:dyDescent="0.2">
      <c r="A205" s="127" t="s">
        <v>311</v>
      </c>
      <c r="B205" s="145" t="s">
        <v>151</v>
      </c>
      <c r="C205" s="145" t="s">
        <v>8</v>
      </c>
      <c r="D205" s="145"/>
      <c r="E205" s="145"/>
      <c r="F205" s="145"/>
      <c r="G205" s="145"/>
      <c r="H205" s="145"/>
      <c r="I205" s="6"/>
      <c r="J205" s="194">
        <f>J206</f>
        <v>150</v>
      </c>
      <c r="K205" s="194">
        <f t="shared" ref="K205:L206" si="115">K206</f>
        <v>150</v>
      </c>
      <c r="L205" s="194">
        <f t="shared" si="115"/>
        <v>150</v>
      </c>
      <c r="M205" s="211"/>
    </row>
    <row r="206" spans="1:13" ht="27" customHeight="1" x14ac:dyDescent="0.2">
      <c r="A206" s="127" t="s">
        <v>312</v>
      </c>
      <c r="B206" s="145" t="s">
        <v>151</v>
      </c>
      <c r="C206" s="145" t="s">
        <v>8</v>
      </c>
      <c r="D206" s="145" t="s">
        <v>139</v>
      </c>
      <c r="E206" s="145"/>
      <c r="F206" s="145"/>
      <c r="G206" s="146"/>
      <c r="H206" s="146"/>
      <c r="I206" s="8"/>
      <c r="J206" s="194">
        <f>J207</f>
        <v>150</v>
      </c>
      <c r="K206" s="194">
        <f t="shared" si="115"/>
        <v>150</v>
      </c>
      <c r="L206" s="194">
        <f t="shared" si="115"/>
        <v>150</v>
      </c>
      <c r="M206" s="211"/>
    </row>
    <row r="207" spans="1:13" ht="38.25" x14ac:dyDescent="0.2">
      <c r="A207" s="130" t="s">
        <v>308</v>
      </c>
      <c r="B207" s="145" t="s">
        <v>151</v>
      </c>
      <c r="C207" s="145" t="s">
        <v>8</v>
      </c>
      <c r="D207" s="145" t="s">
        <v>139</v>
      </c>
      <c r="E207" s="125" t="s">
        <v>309</v>
      </c>
      <c r="F207" s="145"/>
      <c r="G207" s="145"/>
      <c r="H207" s="145"/>
      <c r="I207" s="6"/>
      <c r="J207" s="194">
        <f>J208</f>
        <v>150</v>
      </c>
      <c r="K207" s="194">
        <f t="shared" ref="K207:L211" si="116">K208</f>
        <v>150</v>
      </c>
      <c r="L207" s="194">
        <f t="shared" si="116"/>
        <v>150</v>
      </c>
      <c r="M207" s="211"/>
    </row>
    <row r="208" spans="1:13" ht="25.5" x14ac:dyDescent="0.2">
      <c r="A208" s="124" t="s">
        <v>217</v>
      </c>
      <c r="B208" s="145" t="s">
        <v>151</v>
      </c>
      <c r="C208" s="145" t="s">
        <v>8</v>
      </c>
      <c r="D208" s="145" t="s">
        <v>139</v>
      </c>
      <c r="E208" s="125" t="s">
        <v>309</v>
      </c>
      <c r="F208" s="145" t="s">
        <v>208</v>
      </c>
      <c r="G208" s="146"/>
      <c r="H208" s="146"/>
      <c r="I208" s="8"/>
      <c r="J208" s="194">
        <f t="shared" ref="J208:J211" si="117">J209</f>
        <v>150</v>
      </c>
      <c r="K208" s="194">
        <f t="shared" si="116"/>
        <v>150</v>
      </c>
      <c r="L208" s="194">
        <f t="shared" si="116"/>
        <v>150</v>
      </c>
      <c r="M208" s="211"/>
    </row>
    <row r="209" spans="1:13" ht="38.25" x14ac:dyDescent="0.2">
      <c r="A209" s="124" t="s">
        <v>313</v>
      </c>
      <c r="B209" s="145" t="s">
        <v>151</v>
      </c>
      <c r="C209" s="145" t="s">
        <v>8</v>
      </c>
      <c r="D209" s="145" t="s">
        <v>139</v>
      </c>
      <c r="E209" s="125" t="s">
        <v>309</v>
      </c>
      <c r="F209" s="145" t="s">
        <v>310</v>
      </c>
      <c r="G209" s="146"/>
      <c r="H209" s="146"/>
      <c r="I209" s="8"/>
      <c r="J209" s="194">
        <f t="shared" si="117"/>
        <v>150</v>
      </c>
      <c r="K209" s="194">
        <f t="shared" si="116"/>
        <v>150</v>
      </c>
      <c r="L209" s="194">
        <f t="shared" si="116"/>
        <v>150</v>
      </c>
      <c r="M209" s="211"/>
    </row>
    <row r="210" spans="1:13" x14ac:dyDescent="0.2">
      <c r="A210" s="127" t="s">
        <v>240</v>
      </c>
      <c r="B210" s="145" t="s">
        <v>151</v>
      </c>
      <c r="C210" s="145" t="s">
        <v>8</v>
      </c>
      <c r="D210" s="145" t="s">
        <v>139</v>
      </c>
      <c r="E210" s="125" t="s">
        <v>309</v>
      </c>
      <c r="F210" s="145" t="s">
        <v>310</v>
      </c>
      <c r="G210" s="145" t="s">
        <v>17</v>
      </c>
      <c r="H210" s="146"/>
      <c r="I210" s="8"/>
      <c r="J210" s="194">
        <f t="shared" si="117"/>
        <v>150</v>
      </c>
      <c r="K210" s="194">
        <f t="shared" si="116"/>
        <v>150</v>
      </c>
      <c r="L210" s="194">
        <f t="shared" si="116"/>
        <v>150</v>
      </c>
      <c r="M210" s="211"/>
    </row>
    <row r="211" spans="1:13" x14ac:dyDescent="0.2">
      <c r="A211" s="127" t="s">
        <v>305</v>
      </c>
      <c r="B211" s="145" t="s">
        <v>151</v>
      </c>
      <c r="C211" s="145" t="s">
        <v>8</v>
      </c>
      <c r="D211" s="145" t="s">
        <v>139</v>
      </c>
      <c r="E211" s="125" t="s">
        <v>309</v>
      </c>
      <c r="F211" s="145" t="s">
        <v>310</v>
      </c>
      <c r="G211" s="145" t="s">
        <v>17</v>
      </c>
      <c r="H211" s="145" t="s">
        <v>201</v>
      </c>
      <c r="I211" s="8"/>
      <c r="J211" s="194">
        <f t="shared" si="117"/>
        <v>150</v>
      </c>
      <c r="K211" s="194">
        <f t="shared" si="116"/>
        <v>150</v>
      </c>
      <c r="L211" s="194">
        <f t="shared" si="116"/>
        <v>150</v>
      </c>
      <c r="M211" s="211"/>
    </row>
    <row r="212" spans="1:13" ht="49.5" customHeight="1" x14ac:dyDescent="0.2">
      <c r="A212" s="127" t="s">
        <v>262</v>
      </c>
      <c r="B212" s="145" t="s">
        <v>151</v>
      </c>
      <c r="C212" s="145" t="s">
        <v>8</v>
      </c>
      <c r="D212" s="145" t="s">
        <v>139</v>
      </c>
      <c r="E212" s="125" t="s">
        <v>309</v>
      </c>
      <c r="F212" s="145" t="s">
        <v>310</v>
      </c>
      <c r="G212" s="145" t="s">
        <v>17</v>
      </c>
      <c r="H212" s="145" t="s">
        <v>201</v>
      </c>
      <c r="I212" s="6">
        <v>901</v>
      </c>
      <c r="J212" s="194">
        <f>'Приложение 3'!J255</f>
        <v>150</v>
      </c>
      <c r="K212" s="194">
        <f>'Приложение 3'!K255</f>
        <v>150</v>
      </c>
      <c r="L212" s="194">
        <f>'Приложение 3'!L255</f>
        <v>150</v>
      </c>
      <c r="M212" s="211"/>
    </row>
    <row r="213" spans="1:13" ht="63.75" x14ac:dyDescent="0.2">
      <c r="A213" s="127" t="s">
        <v>500</v>
      </c>
      <c r="B213" s="145" t="s">
        <v>190</v>
      </c>
      <c r="C213" s="145" t="s">
        <v>184</v>
      </c>
      <c r="D213" s="145"/>
      <c r="E213" s="145"/>
      <c r="F213" s="145"/>
      <c r="G213" s="145"/>
      <c r="H213" s="145"/>
      <c r="I213" s="6"/>
      <c r="J213" s="194">
        <f>J214</f>
        <v>27191.300000000003</v>
      </c>
      <c r="K213" s="194">
        <f t="shared" ref="K213:L213" si="118">K214</f>
        <v>28145</v>
      </c>
      <c r="L213" s="194">
        <f t="shared" si="118"/>
        <v>28865.600000000002</v>
      </c>
      <c r="M213" s="211"/>
    </row>
    <row r="214" spans="1:13" x14ac:dyDescent="0.2">
      <c r="A214" s="127" t="s">
        <v>296</v>
      </c>
      <c r="B214" s="145" t="s">
        <v>190</v>
      </c>
      <c r="C214" s="145" t="s">
        <v>8</v>
      </c>
      <c r="D214" s="145"/>
      <c r="E214" s="145"/>
      <c r="F214" s="145"/>
      <c r="G214" s="145"/>
      <c r="H214" s="145"/>
      <c r="I214" s="6"/>
      <c r="J214" s="194">
        <f>J215+J234+J241</f>
        <v>27191.300000000003</v>
      </c>
      <c r="K214" s="194">
        <f t="shared" ref="K214:L214" si="119">K215+K234+K241</f>
        <v>28145</v>
      </c>
      <c r="L214" s="194">
        <f t="shared" si="119"/>
        <v>28865.600000000002</v>
      </c>
      <c r="M214" s="211"/>
    </row>
    <row r="215" spans="1:13" ht="63.75" x14ac:dyDescent="0.2">
      <c r="A215" s="127" t="s">
        <v>355</v>
      </c>
      <c r="B215" s="145" t="s">
        <v>190</v>
      </c>
      <c r="C215" s="145" t="s">
        <v>8</v>
      </c>
      <c r="D215" s="145" t="s">
        <v>201</v>
      </c>
      <c r="E215" s="145"/>
      <c r="F215" s="145"/>
      <c r="G215" s="146"/>
      <c r="H215" s="146"/>
      <c r="I215" s="8"/>
      <c r="J215" s="194">
        <f>J216+J222+J228</f>
        <v>15331.7</v>
      </c>
      <c r="K215" s="194">
        <f t="shared" ref="K215:L215" si="120">K216+K222+K228</f>
        <v>15661.300000000001</v>
      </c>
      <c r="L215" s="194">
        <f t="shared" si="120"/>
        <v>15391.2</v>
      </c>
      <c r="M215" s="211"/>
    </row>
    <row r="216" spans="1:13" x14ac:dyDescent="0.2">
      <c r="A216" s="127" t="s">
        <v>364</v>
      </c>
      <c r="B216" s="145" t="s">
        <v>190</v>
      </c>
      <c r="C216" s="145" t="s">
        <v>8</v>
      </c>
      <c r="D216" s="145" t="s">
        <v>201</v>
      </c>
      <c r="E216" s="125" t="s">
        <v>363</v>
      </c>
      <c r="F216" s="145"/>
      <c r="G216" s="145"/>
      <c r="H216" s="145"/>
      <c r="I216" s="6"/>
      <c r="J216" s="194">
        <f>J217</f>
        <v>0</v>
      </c>
      <c r="K216" s="194">
        <f t="shared" ref="K216:L220" si="121">K217</f>
        <v>1979.9</v>
      </c>
      <c r="L216" s="194">
        <f t="shared" si="121"/>
        <v>4047.6</v>
      </c>
      <c r="M216" s="211"/>
    </row>
    <row r="217" spans="1:13" x14ac:dyDescent="0.2">
      <c r="A217" s="124" t="s">
        <v>165</v>
      </c>
      <c r="B217" s="145" t="s">
        <v>190</v>
      </c>
      <c r="C217" s="145" t="s">
        <v>8</v>
      </c>
      <c r="D217" s="145" t="s">
        <v>201</v>
      </c>
      <c r="E217" s="125" t="s">
        <v>363</v>
      </c>
      <c r="F217" s="145" t="s">
        <v>163</v>
      </c>
      <c r="G217" s="146"/>
      <c r="H217" s="146"/>
      <c r="I217" s="8"/>
      <c r="J217" s="194">
        <f t="shared" ref="J217:J220" si="122">J218</f>
        <v>0</v>
      </c>
      <c r="K217" s="194">
        <f t="shared" si="121"/>
        <v>1979.9</v>
      </c>
      <c r="L217" s="194">
        <f t="shared" si="121"/>
        <v>4047.6</v>
      </c>
      <c r="M217" s="211"/>
    </row>
    <row r="218" spans="1:13" x14ac:dyDescent="0.2">
      <c r="A218" s="124" t="s">
        <v>194</v>
      </c>
      <c r="B218" s="145" t="s">
        <v>190</v>
      </c>
      <c r="C218" s="145" t="s">
        <v>8</v>
      </c>
      <c r="D218" s="145" t="s">
        <v>201</v>
      </c>
      <c r="E218" s="125" t="s">
        <v>363</v>
      </c>
      <c r="F218" s="145" t="s">
        <v>193</v>
      </c>
      <c r="G218" s="146"/>
      <c r="H218" s="146"/>
      <c r="I218" s="8"/>
      <c r="J218" s="194">
        <f t="shared" si="122"/>
        <v>0</v>
      </c>
      <c r="K218" s="194">
        <f t="shared" si="121"/>
        <v>1979.9</v>
      </c>
      <c r="L218" s="194">
        <f t="shared" si="121"/>
        <v>4047.6</v>
      </c>
      <c r="M218" s="211"/>
    </row>
    <row r="219" spans="1:13" x14ac:dyDescent="0.2">
      <c r="A219" s="127" t="s">
        <v>364</v>
      </c>
      <c r="B219" s="145" t="s">
        <v>190</v>
      </c>
      <c r="C219" s="145" t="s">
        <v>8</v>
      </c>
      <c r="D219" s="145" t="s">
        <v>201</v>
      </c>
      <c r="E219" s="125" t="s">
        <v>363</v>
      </c>
      <c r="F219" s="145" t="s">
        <v>193</v>
      </c>
      <c r="G219" s="145" t="s">
        <v>362</v>
      </c>
      <c r="H219" s="146"/>
      <c r="I219" s="8"/>
      <c r="J219" s="194">
        <f t="shared" si="122"/>
        <v>0</v>
      </c>
      <c r="K219" s="194">
        <f t="shared" si="121"/>
        <v>1979.9</v>
      </c>
      <c r="L219" s="194">
        <f t="shared" si="121"/>
        <v>4047.6</v>
      </c>
      <c r="M219" s="211"/>
    </row>
    <row r="220" spans="1:13" x14ac:dyDescent="0.2">
      <c r="A220" s="127" t="s">
        <v>364</v>
      </c>
      <c r="B220" s="145" t="s">
        <v>190</v>
      </c>
      <c r="C220" s="145" t="s">
        <v>8</v>
      </c>
      <c r="D220" s="145" t="s">
        <v>201</v>
      </c>
      <c r="E220" s="125" t="s">
        <v>363</v>
      </c>
      <c r="F220" s="145" t="s">
        <v>193</v>
      </c>
      <c r="G220" s="145" t="s">
        <v>362</v>
      </c>
      <c r="H220" s="145" t="s">
        <v>362</v>
      </c>
      <c r="I220" s="8"/>
      <c r="J220" s="194">
        <f t="shared" si="122"/>
        <v>0</v>
      </c>
      <c r="K220" s="194">
        <f t="shared" si="121"/>
        <v>1979.9</v>
      </c>
      <c r="L220" s="194">
        <f t="shared" si="121"/>
        <v>4047.6</v>
      </c>
      <c r="M220" s="211"/>
    </row>
    <row r="221" spans="1:13" ht="63.75" x14ac:dyDescent="0.2">
      <c r="A221" s="127" t="s">
        <v>333</v>
      </c>
      <c r="B221" s="145" t="s">
        <v>190</v>
      </c>
      <c r="C221" s="145" t="s">
        <v>8</v>
      </c>
      <c r="D221" s="145" t="s">
        <v>201</v>
      </c>
      <c r="E221" s="125" t="s">
        <v>363</v>
      </c>
      <c r="F221" s="145" t="s">
        <v>193</v>
      </c>
      <c r="G221" s="145" t="s">
        <v>362</v>
      </c>
      <c r="H221" s="145" t="s">
        <v>362</v>
      </c>
      <c r="I221" s="6">
        <v>902</v>
      </c>
      <c r="J221" s="194">
        <f>'Приложение 3'!J374</f>
        <v>0</v>
      </c>
      <c r="K221" s="194">
        <f>'Приложение 3'!K374</f>
        <v>1979.9</v>
      </c>
      <c r="L221" s="194">
        <f>'Приложение 3'!L374</f>
        <v>4047.6</v>
      </c>
      <c r="M221" s="211"/>
    </row>
    <row r="222" spans="1:13" ht="25.5" x14ac:dyDescent="0.2">
      <c r="A222" s="130" t="s">
        <v>276</v>
      </c>
      <c r="B222" s="145" t="s">
        <v>190</v>
      </c>
      <c r="C222" s="145" t="s">
        <v>8</v>
      </c>
      <c r="D222" s="145" t="s">
        <v>201</v>
      </c>
      <c r="E222" s="125" t="s">
        <v>272</v>
      </c>
      <c r="F222" s="145"/>
      <c r="G222" s="145"/>
      <c r="H222" s="145"/>
      <c r="I222" s="6"/>
      <c r="J222" s="194">
        <f>J223</f>
        <v>3010</v>
      </c>
      <c r="K222" s="194">
        <f t="shared" ref="K222:K226" si="123">K223</f>
        <v>3039.6</v>
      </c>
      <c r="L222" s="194">
        <f t="shared" ref="L222:L226" si="124">L223</f>
        <v>3069.5</v>
      </c>
      <c r="M222" s="211"/>
    </row>
    <row r="223" spans="1:13" ht="51" x14ac:dyDescent="0.2">
      <c r="A223" s="124" t="s">
        <v>255</v>
      </c>
      <c r="B223" s="145" t="s">
        <v>190</v>
      </c>
      <c r="C223" s="145" t="s">
        <v>8</v>
      </c>
      <c r="D223" s="145" t="s">
        <v>201</v>
      </c>
      <c r="E223" s="125" t="s">
        <v>272</v>
      </c>
      <c r="F223" s="145" t="s">
        <v>252</v>
      </c>
      <c r="G223" s="146"/>
      <c r="H223" s="146"/>
      <c r="I223" s="8"/>
      <c r="J223" s="194">
        <f t="shared" ref="J223:J226" si="125">J224</f>
        <v>3010</v>
      </c>
      <c r="K223" s="194">
        <f t="shared" si="123"/>
        <v>3039.6</v>
      </c>
      <c r="L223" s="194">
        <f t="shared" si="124"/>
        <v>3069.5</v>
      </c>
      <c r="M223" s="211"/>
    </row>
    <row r="224" spans="1:13" x14ac:dyDescent="0.2">
      <c r="A224" s="124" t="s">
        <v>277</v>
      </c>
      <c r="B224" s="145" t="s">
        <v>190</v>
      </c>
      <c r="C224" s="145" t="s">
        <v>8</v>
      </c>
      <c r="D224" s="145" t="s">
        <v>201</v>
      </c>
      <c r="E224" s="125" t="s">
        <v>272</v>
      </c>
      <c r="F224" s="145" t="s">
        <v>273</v>
      </c>
      <c r="G224" s="146"/>
      <c r="H224" s="146"/>
      <c r="I224" s="8"/>
      <c r="J224" s="194">
        <f t="shared" si="125"/>
        <v>3010</v>
      </c>
      <c r="K224" s="194">
        <f t="shared" si="123"/>
        <v>3039.6</v>
      </c>
      <c r="L224" s="194">
        <f t="shared" si="124"/>
        <v>3069.5</v>
      </c>
      <c r="M224" s="211"/>
    </row>
    <row r="225" spans="1:13" x14ac:dyDescent="0.2">
      <c r="A225" s="127" t="s">
        <v>302</v>
      </c>
      <c r="B225" s="145" t="s">
        <v>190</v>
      </c>
      <c r="C225" s="145" t="s">
        <v>8</v>
      </c>
      <c r="D225" s="145" t="s">
        <v>201</v>
      </c>
      <c r="E225" s="125" t="s">
        <v>272</v>
      </c>
      <c r="F225" s="145" t="s">
        <v>273</v>
      </c>
      <c r="G225" s="145" t="s">
        <v>301</v>
      </c>
      <c r="H225" s="146"/>
      <c r="I225" s="8"/>
      <c r="J225" s="194">
        <f t="shared" si="125"/>
        <v>3010</v>
      </c>
      <c r="K225" s="194">
        <f t="shared" si="123"/>
        <v>3039.6</v>
      </c>
      <c r="L225" s="194">
        <f t="shared" si="124"/>
        <v>3069.5</v>
      </c>
      <c r="M225" s="211"/>
    </row>
    <row r="226" spans="1:13" ht="25.5" x14ac:dyDescent="0.2">
      <c r="A226" s="127" t="s">
        <v>303</v>
      </c>
      <c r="B226" s="145" t="s">
        <v>190</v>
      </c>
      <c r="C226" s="145" t="s">
        <v>8</v>
      </c>
      <c r="D226" s="145" t="s">
        <v>201</v>
      </c>
      <c r="E226" s="125" t="s">
        <v>272</v>
      </c>
      <c r="F226" s="145" t="s">
        <v>273</v>
      </c>
      <c r="G226" s="145" t="s">
        <v>301</v>
      </c>
      <c r="H226" s="145" t="s">
        <v>151</v>
      </c>
      <c r="I226" s="8"/>
      <c r="J226" s="194">
        <f t="shared" si="125"/>
        <v>3010</v>
      </c>
      <c r="K226" s="194">
        <f t="shared" si="123"/>
        <v>3039.6</v>
      </c>
      <c r="L226" s="194">
        <f t="shared" si="124"/>
        <v>3069.5</v>
      </c>
      <c r="M226" s="211"/>
    </row>
    <row r="227" spans="1:13" ht="54" customHeight="1" x14ac:dyDescent="0.2">
      <c r="A227" s="127" t="s">
        <v>262</v>
      </c>
      <c r="B227" s="145" t="s">
        <v>190</v>
      </c>
      <c r="C227" s="145" t="s">
        <v>8</v>
      </c>
      <c r="D227" s="145" t="s">
        <v>201</v>
      </c>
      <c r="E227" s="125" t="s">
        <v>272</v>
      </c>
      <c r="F227" s="145" t="s">
        <v>273</v>
      </c>
      <c r="G227" s="145" t="s">
        <v>301</v>
      </c>
      <c r="H227" s="145" t="s">
        <v>151</v>
      </c>
      <c r="I227" s="6">
        <v>901</v>
      </c>
      <c r="J227" s="194">
        <f>'Приложение 3'!J241</f>
        <v>3010</v>
      </c>
      <c r="K227" s="194">
        <f>'Приложение 3'!K241</f>
        <v>3039.6</v>
      </c>
      <c r="L227" s="194">
        <f>'Приложение 3'!L241</f>
        <v>3069.5</v>
      </c>
      <c r="M227" s="211"/>
    </row>
    <row r="228" spans="1:13" ht="38.25" x14ac:dyDescent="0.2">
      <c r="A228" s="127" t="s">
        <v>356</v>
      </c>
      <c r="B228" s="145" t="s">
        <v>190</v>
      </c>
      <c r="C228" s="145" t="s">
        <v>8</v>
      </c>
      <c r="D228" s="145" t="s">
        <v>201</v>
      </c>
      <c r="E228" s="125" t="s">
        <v>353</v>
      </c>
      <c r="F228" s="145"/>
      <c r="G228" s="145"/>
      <c r="H228" s="145"/>
      <c r="I228" s="6"/>
      <c r="J228" s="194">
        <f>J229</f>
        <v>12321.7</v>
      </c>
      <c r="K228" s="194">
        <f t="shared" ref="K228:K232" si="126">K229</f>
        <v>10641.800000000001</v>
      </c>
      <c r="L228" s="194">
        <f t="shared" ref="L228:L232" si="127">L229</f>
        <v>8274.1</v>
      </c>
      <c r="M228" s="211"/>
    </row>
    <row r="229" spans="1:13" ht="51" x14ac:dyDescent="0.2">
      <c r="A229" s="124" t="s">
        <v>255</v>
      </c>
      <c r="B229" s="145" t="s">
        <v>190</v>
      </c>
      <c r="C229" s="145" t="s">
        <v>8</v>
      </c>
      <c r="D229" s="145" t="s">
        <v>201</v>
      </c>
      <c r="E229" s="125" t="s">
        <v>353</v>
      </c>
      <c r="F229" s="145" t="s">
        <v>252</v>
      </c>
      <c r="G229" s="146"/>
      <c r="H229" s="146"/>
      <c r="I229" s="8"/>
      <c r="J229" s="194">
        <f t="shared" ref="J229:J232" si="128">J230</f>
        <v>12321.7</v>
      </c>
      <c r="K229" s="194">
        <f t="shared" si="126"/>
        <v>10641.800000000001</v>
      </c>
      <c r="L229" s="194">
        <f t="shared" si="127"/>
        <v>8274.1</v>
      </c>
      <c r="M229" s="211"/>
    </row>
    <row r="230" spans="1:13" x14ac:dyDescent="0.2">
      <c r="A230" s="124" t="s">
        <v>277</v>
      </c>
      <c r="B230" s="145" t="s">
        <v>190</v>
      </c>
      <c r="C230" s="145" t="s">
        <v>8</v>
      </c>
      <c r="D230" s="145" t="s">
        <v>201</v>
      </c>
      <c r="E230" s="125" t="s">
        <v>353</v>
      </c>
      <c r="F230" s="145" t="s">
        <v>273</v>
      </c>
      <c r="G230" s="146"/>
      <c r="H230" s="146"/>
      <c r="I230" s="8"/>
      <c r="J230" s="194">
        <f t="shared" si="128"/>
        <v>12321.7</v>
      </c>
      <c r="K230" s="194">
        <f t="shared" si="126"/>
        <v>10641.800000000001</v>
      </c>
      <c r="L230" s="194">
        <f t="shared" si="127"/>
        <v>8274.1</v>
      </c>
      <c r="M230" s="211"/>
    </row>
    <row r="231" spans="1:13" x14ac:dyDescent="0.2">
      <c r="A231" s="127" t="s">
        <v>302</v>
      </c>
      <c r="B231" s="145" t="s">
        <v>190</v>
      </c>
      <c r="C231" s="145" t="s">
        <v>8</v>
      </c>
      <c r="D231" s="145" t="s">
        <v>201</v>
      </c>
      <c r="E231" s="125" t="s">
        <v>353</v>
      </c>
      <c r="F231" s="145" t="s">
        <v>273</v>
      </c>
      <c r="G231" s="145" t="s">
        <v>301</v>
      </c>
      <c r="H231" s="146"/>
      <c r="I231" s="8"/>
      <c r="J231" s="194">
        <f t="shared" si="128"/>
        <v>12321.7</v>
      </c>
      <c r="K231" s="194">
        <f t="shared" si="126"/>
        <v>10641.800000000001</v>
      </c>
      <c r="L231" s="194">
        <f t="shared" si="127"/>
        <v>8274.1</v>
      </c>
      <c r="M231" s="211"/>
    </row>
    <row r="232" spans="1:13" x14ac:dyDescent="0.2">
      <c r="A232" s="127" t="s">
        <v>354</v>
      </c>
      <c r="B232" s="145" t="s">
        <v>190</v>
      </c>
      <c r="C232" s="145" t="s">
        <v>8</v>
      </c>
      <c r="D232" s="145" t="s">
        <v>201</v>
      </c>
      <c r="E232" s="125" t="s">
        <v>353</v>
      </c>
      <c r="F232" s="145" t="s">
        <v>273</v>
      </c>
      <c r="G232" s="145" t="s">
        <v>301</v>
      </c>
      <c r="H232" s="145" t="s">
        <v>139</v>
      </c>
      <c r="I232" s="8"/>
      <c r="J232" s="194">
        <f t="shared" si="128"/>
        <v>12321.7</v>
      </c>
      <c r="K232" s="194">
        <f t="shared" si="126"/>
        <v>10641.800000000001</v>
      </c>
      <c r="L232" s="194">
        <f t="shared" si="127"/>
        <v>8274.1</v>
      </c>
      <c r="M232" s="211"/>
    </row>
    <row r="233" spans="1:13" ht="63.75" x14ac:dyDescent="0.2">
      <c r="A233" s="127" t="s">
        <v>333</v>
      </c>
      <c r="B233" s="145" t="s">
        <v>190</v>
      </c>
      <c r="C233" s="145" t="s">
        <v>8</v>
      </c>
      <c r="D233" s="145" t="s">
        <v>201</v>
      </c>
      <c r="E233" s="125" t="s">
        <v>353</v>
      </c>
      <c r="F233" s="145" t="s">
        <v>273</v>
      </c>
      <c r="G233" s="145" t="s">
        <v>301</v>
      </c>
      <c r="H233" s="145" t="s">
        <v>139</v>
      </c>
      <c r="I233" s="6">
        <v>902</v>
      </c>
      <c r="J233" s="194">
        <f>'Приложение 3'!J353</f>
        <v>12321.7</v>
      </c>
      <c r="K233" s="194">
        <f>'Приложение 3'!K353</f>
        <v>10641.800000000001</v>
      </c>
      <c r="L233" s="194">
        <f>'Приложение 3'!L353</f>
        <v>8274.1</v>
      </c>
      <c r="M233" s="211"/>
    </row>
    <row r="234" spans="1:13" ht="25.5" x14ac:dyDescent="0.2">
      <c r="A234" s="127" t="s">
        <v>358</v>
      </c>
      <c r="B234" s="145" t="s">
        <v>190</v>
      </c>
      <c r="C234" s="145" t="s">
        <v>8</v>
      </c>
      <c r="D234" s="145" t="s">
        <v>151</v>
      </c>
      <c r="E234" s="145"/>
      <c r="F234" s="145"/>
      <c r="G234" s="146"/>
      <c r="H234" s="146"/>
      <c r="I234" s="8"/>
      <c r="J234" s="194">
        <f>J235</f>
        <v>4698.6000000000004</v>
      </c>
      <c r="K234" s="194">
        <f t="shared" ref="K234:L234" si="129">K235</f>
        <v>4999.2</v>
      </c>
      <c r="L234" s="194">
        <f t="shared" si="129"/>
        <v>4698.6000000000004</v>
      </c>
      <c r="M234" s="211"/>
    </row>
    <row r="235" spans="1:13" x14ac:dyDescent="0.2">
      <c r="A235" s="127" t="s">
        <v>359</v>
      </c>
      <c r="B235" s="145" t="s">
        <v>190</v>
      </c>
      <c r="C235" s="145" t="s">
        <v>8</v>
      </c>
      <c r="D235" s="145" t="s">
        <v>151</v>
      </c>
      <c r="E235" s="125" t="s">
        <v>357</v>
      </c>
      <c r="F235" s="145"/>
      <c r="G235" s="145"/>
      <c r="H235" s="145"/>
      <c r="I235" s="6"/>
      <c r="J235" s="194">
        <f>J236</f>
        <v>4698.6000000000004</v>
      </c>
      <c r="K235" s="194">
        <f t="shared" ref="K235:L239" si="130">K236</f>
        <v>4999.2</v>
      </c>
      <c r="L235" s="194">
        <f t="shared" si="130"/>
        <v>4698.6000000000004</v>
      </c>
      <c r="M235" s="211"/>
    </row>
    <row r="236" spans="1:13" ht="51" x14ac:dyDescent="0.2">
      <c r="A236" s="124" t="s">
        <v>255</v>
      </c>
      <c r="B236" s="145" t="s">
        <v>190</v>
      </c>
      <c r="C236" s="145" t="s">
        <v>8</v>
      </c>
      <c r="D236" s="145" t="s">
        <v>151</v>
      </c>
      <c r="E236" s="125" t="s">
        <v>357</v>
      </c>
      <c r="F236" s="145" t="s">
        <v>252</v>
      </c>
      <c r="G236" s="146"/>
      <c r="H236" s="146"/>
      <c r="I236" s="8"/>
      <c r="J236" s="194">
        <f t="shared" ref="J236:J239" si="131">J237</f>
        <v>4698.6000000000004</v>
      </c>
      <c r="K236" s="194">
        <f t="shared" si="130"/>
        <v>4999.2</v>
      </c>
      <c r="L236" s="194">
        <f t="shared" si="130"/>
        <v>4698.6000000000004</v>
      </c>
      <c r="M236" s="211"/>
    </row>
    <row r="237" spans="1:13" x14ac:dyDescent="0.2">
      <c r="A237" s="124" t="s">
        <v>277</v>
      </c>
      <c r="B237" s="145" t="s">
        <v>190</v>
      </c>
      <c r="C237" s="145" t="s">
        <v>8</v>
      </c>
      <c r="D237" s="145" t="s">
        <v>151</v>
      </c>
      <c r="E237" s="125" t="s">
        <v>357</v>
      </c>
      <c r="F237" s="145" t="s">
        <v>273</v>
      </c>
      <c r="G237" s="146"/>
      <c r="H237" s="146"/>
      <c r="I237" s="8"/>
      <c r="J237" s="194">
        <f t="shared" si="131"/>
        <v>4698.6000000000004</v>
      </c>
      <c r="K237" s="194">
        <f t="shared" si="130"/>
        <v>4999.2</v>
      </c>
      <c r="L237" s="194">
        <f t="shared" si="130"/>
        <v>4698.6000000000004</v>
      </c>
      <c r="M237" s="211"/>
    </row>
    <row r="238" spans="1:13" x14ac:dyDescent="0.2">
      <c r="A238" s="127" t="s">
        <v>302</v>
      </c>
      <c r="B238" s="145" t="s">
        <v>190</v>
      </c>
      <c r="C238" s="145" t="s">
        <v>8</v>
      </c>
      <c r="D238" s="145" t="s">
        <v>151</v>
      </c>
      <c r="E238" s="125" t="s">
        <v>357</v>
      </c>
      <c r="F238" s="145" t="s">
        <v>273</v>
      </c>
      <c r="G238" s="145" t="s">
        <v>301</v>
      </c>
      <c r="H238" s="146"/>
      <c r="I238" s="8"/>
      <c r="J238" s="194">
        <f t="shared" si="131"/>
        <v>4698.6000000000004</v>
      </c>
      <c r="K238" s="194">
        <f t="shared" si="130"/>
        <v>4999.2</v>
      </c>
      <c r="L238" s="194">
        <f t="shared" si="130"/>
        <v>4698.6000000000004</v>
      </c>
      <c r="M238" s="211"/>
    </row>
    <row r="239" spans="1:13" x14ac:dyDescent="0.2">
      <c r="A239" s="127" t="s">
        <v>354</v>
      </c>
      <c r="B239" s="145" t="s">
        <v>190</v>
      </c>
      <c r="C239" s="145" t="s">
        <v>8</v>
      </c>
      <c r="D239" s="145" t="s">
        <v>151</v>
      </c>
      <c r="E239" s="125" t="s">
        <v>357</v>
      </c>
      <c r="F239" s="145" t="s">
        <v>273</v>
      </c>
      <c r="G239" s="145" t="s">
        <v>301</v>
      </c>
      <c r="H239" s="145" t="s">
        <v>139</v>
      </c>
      <c r="I239" s="8"/>
      <c r="J239" s="194">
        <f t="shared" si="131"/>
        <v>4698.6000000000004</v>
      </c>
      <c r="K239" s="194">
        <f t="shared" si="130"/>
        <v>4999.2</v>
      </c>
      <c r="L239" s="194">
        <f t="shared" si="130"/>
        <v>4698.6000000000004</v>
      </c>
      <c r="M239" s="211"/>
    </row>
    <row r="240" spans="1:13" ht="63.75" x14ac:dyDescent="0.2">
      <c r="A240" s="127" t="s">
        <v>333</v>
      </c>
      <c r="B240" s="145" t="s">
        <v>190</v>
      </c>
      <c r="C240" s="145" t="s">
        <v>8</v>
      </c>
      <c r="D240" s="145" t="s">
        <v>151</v>
      </c>
      <c r="E240" s="125" t="s">
        <v>357</v>
      </c>
      <c r="F240" s="145" t="s">
        <v>273</v>
      </c>
      <c r="G240" s="145" t="s">
        <v>301</v>
      </c>
      <c r="H240" s="145" t="s">
        <v>139</v>
      </c>
      <c r="I240" s="6">
        <v>902</v>
      </c>
      <c r="J240" s="194">
        <f>'Приложение 3'!J357</f>
        <v>4698.6000000000004</v>
      </c>
      <c r="K240" s="194">
        <f>'Приложение 3'!K357</f>
        <v>4999.2</v>
      </c>
      <c r="L240" s="194">
        <f>'Приложение 3'!L357</f>
        <v>4698.6000000000004</v>
      </c>
      <c r="M240" s="211"/>
    </row>
    <row r="241" spans="1:13" ht="25.5" x14ac:dyDescent="0.2">
      <c r="A241" s="127" t="s">
        <v>297</v>
      </c>
      <c r="B241" s="145" t="s">
        <v>190</v>
      </c>
      <c r="C241" s="145" t="s">
        <v>8</v>
      </c>
      <c r="D241" s="145" t="s">
        <v>190</v>
      </c>
      <c r="E241" s="145"/>
      <c r="F241" s="145"/>
      <c r="G241" s="146"/>
      <c r="H241" s="146"/>
      <c r="I241" s="8"/>
      <c r="J241" s="194">
        <f>J242+J248</f>
        <v>7161</v>
      </c>
      <c r="K241" s="194">
        <f t="shared" ref="K241:L241" si="132">K242+K248</f>
        <v>7484.5</v>
      </c>
      <c r="L241" s="194">
        <f t="shared" si="132"/>
        <v>8775.7999999999993</v>
      </c>
      <c r="M241" s="211"/>
    </row>
    <row r="242" spans="1:13" ht="25.5" x14ac:dyDescent="0.2">
      <c r="A242" s="130" t="s">
        <v>276</v>
      </c>
      <c r="B242" s="145" t="s">
        <v>190</v>
      </c>
      <c r="C242" s="145" t="s">
        <v>8</v>
      </c>
      <c r="D242" s="145" t="s">
        <v>190</v>
      </c>
      <c r="E242" s="125" t="s">
        <v>272</v>
      </c>
      <c r="F242" s="145"/>
      <c r="G242" s="145"/>
      <c r="H242" s="145"/>
      <c r="I242" s="6"/>
      <c r="J242" s="194">
        <f>J243</f>
        <v>916.3</v>
      </c>
      <c r="K242" s="194">
        <f t="shared" ref="K242:L246" si="133">K243</f>
        <v>925.5</v>
      </c>
      <c r="L242" s="194">
        <f t="shared" si="133"/>
        <v>934.8</v>
      </c>
      <c r="M242" s="211"/>
    </row>
    <row r="243" spans="1:13" ht="51" x14ac:dyDescent="0.2">
      <c r="A243" s="124" t="s">
        <v>255</v>
      </c>
      <c r="B243" s="145" t="s">
        <v>190</v>
      </c>
      <c r="C243" s="145" t="s">
        <v>8</v>
      </c>
      <c r="D243" s="145" t="s">
        <v>190</v>
      </c>
      <c r="E243" s="125" t="s">
        <v>272</v>
      </c>
      <c r="F243" s="145" t="s">
        <v>252</v>
      </c>
      <c r="G243" s="146"/>
      <c r="H243" s="146"/>
      <c r="I243" s="8"/>
      <c r="J243" s="194">
        <f t="shared" ref="J243:J246" si="134">J244</f>
        <v>916.3</v>
      </c>
      <c r="K243" s="194">
        <f t="shared" si="133"/>
        <v>925.5</v>
      </c>
      <c r="L243" s="194">
        <f t="shared" si="133"/>
        <v>934.8</v>
      </c>
      <c r="M243" s="211"/>
    </row>
    <row r="244" spans="1:13" x14ac:dyDescent="0.2">
      <c r="A244" s="124" t="s">
        <v>277</v>
      </c>
      <c r="B244" s="145" t="s">
        <v>190</v>
      </c>
      <c r="C244" s="145" t="s">
        <v>8</v>
      </c>
      <c r="D244" s="145" t="s">
        <v>190</v>
      </c>
      <c r="E244" s="125" t="s">
        <v>272</v>
      </c>
      <c r="F244" s="145" t="s">
        <v>273</v>
      </c>
      <c r="G244" s="146"/>
      <c r="H244" s="146"/>
      <c r="I244" s="8"/>
      <c r="J244" s="194">
        <f t="shared" si="134"/>
        <v>916.3</v>
      </c>
      <c r="K244" s="194">
        <f t="shared" si="133"/>
        <v>925.5</v>
      </c>
      <c r="L244" s="194">
        <f t="shared" si="133"/>
        <v>934.8</v>
      </c>
      <c r="M244" s="211"/>
    </row>
    <row r="245" spans="1:13" x14ac:dyDescent="0.2">
      <c r="A245" s="127" t="s">
        <v>237</v>
      </c>
      <c r="B245" s="145" t="s">
        <v>190</v>
      </c>
      <c r="C245" s="145" t="s">
        <v>8</v>
      </c>
      <c r="D245" s="145" t="s">
        <v>190</v>
      </c>
      <c r="E245" s="125" t="s">
        <v>272</v>
      </c>
      <c r="F245" s="145" t="s">
        <v>273</v>
      </c>
      <c r="G245" s="145" t="s">
        <v>234</v>
      </c>
      <c r="H245" s="146"/>
      <c r="I245" s="8"/>
      <c r="J245" s="194">
        <f t="shared" si="134"/>
        <v>916.3</v>
      </c>
      <c r="K245" s="194">
        <f t="shared" si="133"/>
        <v>925.5</v>
      </c>
      <c r="L245" s="194">
        <f t="shared" si="133"/>
        <v>934.8</v>
      </c>
      <c r="M245" s="211"/>
    </row>
    <row r="246" spans="1:13" x14ac:dyDescent="0.2">
      <c r="A246" s="127" t="s">
        <v>294</v>
      </c>
      <c r="B246" s="145" t="s">
        <v>190</v>
      </c>
      <c r="C246" s="145" t="s">
        <v>8</v>
      </c>
      <c r="D246" s="145" t="s">
        <v>190</v>
      </c>
      <c r="E246" s="125" t="s">
        <v>272</v>
      </c>
      <c r="F246" s="145" t="s">
        <v>273</v>
      </c>
      <c r="G246" s="145" t="s">
        <v>234</v>
      </c>
      <c r="H246" s="145" t="s">
        <v>201</v>
      </c>
      <c r="I246" s="8"/>
      <c r="J246" s="194">
        <f t="shared" si="134"/>
        <v>916.3</v>
      </c>
      <c r="K246" s="194">
        <f t="shared" si="133"/>
        <v>925.5</v>
      </c>
      <c r="L246" s="194">
        <f t="shared" si="133"/>
        <v>934.8</v>
      </c>
      <c r="M246" s="211"/>
    </row>
    <row r="247" spans="1:13" ht="54" customHeight="1" x14ac:dyDescent="0.2">
      <c r="A247" s="127" t="s">
        <v>262</v>
      </c>
      <c r="B247" s="145" t="s">
        <v>190</v>
      </c>
      <c r="C247" s="145" t="s">
        <v>8</v>
      </c>
      <c r="D247" s="145" t="s">
        <v>190</v>
      </c>
      <c r="E247" s="125" t="s">
        <v>272</v>
      </c>
      <c r="F247" s="145" t="s">
        <v>273</v>
      </c>
      <c r="G247" s="145" t="s">
        <v>234</v>
      </c>
      <c r="H247" s="145" t="s">
        <v>201</v>
      </c>
      <c r="I247" s="6">
        <v>901</v>
      </c>
      <c r="J247" s="194">
        <f>'Приложение 3'!J217</f>
        <v>916.3</v>
      </c>
      <c r="K247" s="194">
        <f>'Приложение 3'!K217</f>
        <v>925.5</v>
      </c>
      <c r="L247" s="194">
        <f>'Приложение 3'!L217</f>
        <v>934.8</v>
      </c>
      <c r="M247" s="211"/>
    </row>
    <row r="248" spans="1:13" ht="25.5" x14ac:dyDescent="0.2">
      <c r="A248" s="129" t="s">
        <v>347</v>
      </c>
      <c r="B248" s="145" t="s">
        <v>190</v>
      </c>
      <c r="C248" s="145" t="s">
        <v>8</v>
      </c>
      <c r="D248" s="145" t="s">
        <v>190</v>
      </c>
      <c r="E248" s="125" t="s">
        <v>345</v>
      </c>
      <c r="F248" s="145"/>
      <c r="G248" s="145"/>
      <c r="H248" s="145"/>
      <c r="I248" s="6"/>
      <c r="J248" s="194">
        <f>J249</f>
        <v>6244.7</v>
      </c>
      <c r="K248" s="194">
        <f t="shared" ref="K248:L248" si="135">K249</f>
        <v>6559</v>
      </c>
      <c r="L248" s="194">
        <f t="shared" si="135"/>
        <v>7841</v>
      </c>
      <c r="M248" s="211"/>
    </row>
    <row r="249" spans="1:13" ht="51" x14ac:dyDescent="0.2">
      <c r="A249" s="124" t="s">
        <v>255</v>
      </c>
      <c r="B249" s="145" t="s">
        <v>190</v>
      </c>
      <c r="C249" s="145" t="s">
        <v>8</v>
      </c>
      <c r="D249" s="145" t="s">
        <v>190</v>
      </c>
      <c r="E249" s="125" t="s">
        <v>345</v>
      </c>
      <c r="F249" s="145" t="s">
        <v>252</v>
      </c>
      <c r="G249" s="146"/>
      <c r="H249" s="146"/>
      <c r="I249" s="8"/>
      <c r="J249" s="194">
        <f t="shared" ref="J249:J252" si="136">J250</f>
        <v>6244.7</v>
      </c>
      <c r="K249" s="194">
        <f t="shared" ref="K249:K252" si="137">K250</f>
        <v>6559</v>
      </c>
      <c r="L249" s="194">
        <f t="shared" ref="L249:L252" si="138">L250</f>
        <v>7841</v>
      </c>
      <c r="M249" s="211"/>
    </row>
    <row r="250" spans="1:13" x14ac:dyDescent="0.2">
      <c r="A250" s="124" t="s">
        <v>277</v>
      </c>
      <c r="B250" s="145" t="s">
        <v>190</v>
      </c>
      <c r="C250" s="145" t="s">
        <v>8</v>
      </c>
      <c r="D250" s="145" t="s">
        <v>190</v>
      </c>
      <c r="E250" s="125" t="s">
        <v>345</v>
      </c>
      <c r="F250" s="145" t="s">
        <v>273</v>
      </c>
      <c r="G250" s="146"/>
      <c r="H250" s="146"/>
      <c r="I250" s="8"/>
      <c r="J250" s="194">
        <f t="shared" si="136"/>
        <v>6244.7</v>
      </c>
      <c r="K250" s="194">
        <f t="shared" si="137"/>
        <v>6559</v>
      </c>
      <c r="L250" s="194">
        <f t="shared" si="138"/>
        <v>7841</v>
      </c>
      <c r="M250" s="211"/>
    </row>
    <row r="251" spans="1:13" x14ac:dyDescent="0.2">
      <c r="A251" s="127" t="s">
        <v>237</v>
      </c>
      <c r="B251" s="145" t="s">
        <v>190</v>
      </c>
      <c r="C251" s="145" t="s">
        <v>8</v>
      </c>
      <c r="D251" s="145" t="s">
        <v>190</v>
      </c>
      <c r="E251" s="125" t="s">
        <v>345</v>
      </c>
      <c r="F251" s="145" t="s">
        <v>273</v>
      </c>
      <c r="G251" s="145" t="s">
        <v>234</v>
      </c>
      <c r="H251" s="146"/>
      <c r="I251" s="8"/>
      <c r="J251" s="194">
        <f t="shared" si="136"/>
        <v>6244.7</v>
      </c>
      <c r="K251" s="194">
        <f t="shared" si="137"/>
        <v>6559</v>
      </c>
      <c r="L251" s="194">
        <f t="shared" si="138"/>
        <v>7841</v>
      </c>
      <c r="M251" s="211"/>
    </row>
    <row r="252" spans="1:13" x14ac:dyDescent="0.2">
      <c r="A252" s="127" t="s">
        <v>294</v>
      </c>
      <c r="B252" s="145" t="s">
        <v>190</v>
      </c>
      <c r="C252" s="145" t="s">
        <v>8</v>
      </c>
      <c r="D252" s="145" t="s">
        <v>190</v>
      </c>
      <c r="E252" s="125" t="s">
        <v>345</v>
      </c>
      <c r="F252" s="145" t="s">
        <v>273</v>
      </c>
      <c r="G252" s="145" t="s">
        <v>234</v>
      </c>
      <c r="H252" s="145" t="s">
        <v>201</v>
      </c>
      <c r="I252" s="8"/>
      <c r="J252" s="194">
        <f t="shared" si="136"/>
        <v>6244.7</v>
      </c>
      <c r="K252" s="194">
        <f t="shared" si="137"/>
        <v>6559</v>
      </c>
      <c r="L252" s="194">
        <f t="shared" si="138"/>
        <v>7841</v>
      </c>
      <c r="M252" s="211"/>
    </row>
    <row r="253" spans="1:13" ht="63.75" x14ac:dyDescent="0.2">
      <c r="A253" s="127" t="s">
        <v>333</v>
      </c>
      <c r="B253" s="145" t="s">
        <v>190</v>
      </c>
      <c r="C253" s="145" t="s">
        <v>8</v>
      </c>
      <c r="D253" s="145" t="s">
        <v>190</v>
      </c>
      <c r="E253" s="125" t="s">
        <v>345</v>
      </c>
      <c r="F253" s="145" t="s">
        <v>273</v>
      </c>
      <c r="G253" s="145" t="s">
        <v>234</v>
      </c>
      <c r="H253" s="145" t="s">
        <v>201</v>
      </c>
      <c r="I253" s="6">
        <v>902</v>
      </c>
      <c r="J253" s="194">
        <f>'Приложение 3'!J338</f>
        <v>6244.7</v>
      </c>
      <c r="K253" s="194">
        <f>'Приложение 3'!K338</f>
        <v>6559</v>
      </c>
      <c r="L253" s="194">
        <f>'Приложение 3'!L338</f>
        <v>7841</v>
      </c>
      <c r="M253" s="211"/>
    </row>
    <row r="254" spans="1:13" ht="63.75" x14ac:dyDescent="0.2">
      <c r="A254" s="127" t="s">
        <v>497</v>
      </c>
      <c r="B254" s="145" t="s">
        <v>258</v>
      </c>
      <c r="C254" s="145" t="s">
        <v>184</v>
      </c>
      <c r="D254" s="145"/>
      <c r="E254" s="145"/>
      <c r="F254" s="145"/>
      <c r="G254" s="145"/>
      <c r="H254" s="145"/>
      <c r="I254" s="6"/>
      <c r="J254" s="194">
        <f>J255</f>
        <v>112.5</v>
      </c>
      <c r="K254" s="194">
        <f t="shared" ref="K254:L254" si="139">K255</f>
        <v>117</v>
      </c>
      <c r="L254" s="194">
        <f t="shared" si="139"/>
        <v>121.7</v>
      </c>
      <c r="M254" s="211"/>
    </row>
    <row r="255" spans="1:13" ht="38.25" x14ac:dyDescent="0.2">
      <c r="A255" s="127" t="s">
        <v>259</v>
      </c>
      <c r="B255" s="145" t="s">
        <v>258</v>
      </c>
      <c r="C255" s="145" t="s">
        <v>184</v>
      </c>
      <c r="D255" s="145" t="s">
        <v>139</v>
      </c>
      <c r="E255" s="145"/>
      <c r="F255" s="145"/>
      <c r="G255" s="146"/>
      <c r="H255" s="146"/>
      <c r="I255" s="8"/>
      <c r="J255" s="194">
        <f>J256</f>
        <v>112.5</v>
      </c>
      <c r="K255" s="194">
        <f t="shared" ref="K255:L260" si="140">K256</f>
        <v>117</v>
      </c>
      <c r="L255" s="194">
        <f t="shared" si="140"/>
        <v>121.7</v>
      </c>
      <c r="M255" s="211"/>
    </row>
    <row r="256" spans="1:13" ht="25.5" x14ac:dyDescent="0.2">
      <c r="A256" s="130" t="s">
        <v>261</v>
      </c>
      <c r="B256" s="145" t="s">
        <v>258</v>
      </c>
      <c r="C256" s="145" t="s">
        <v>184</v>
      </c>
      <c r="D256" s="145" t="s">
        <v>139</v>
      </c>
      <c r="E256" s="125" t="s">
        <v>260</v>
      </c>
      <c r="F256" s="145"/>
      <c r="G256" s="145"/>
      <c r="H256" s="145"/>
      <c r="I256" s="6"/>
      <c r="J256" s="194">
        <f>J257</f>
        <v>112.5</v>
      </c>
      <c r="K256" s="194">
        <f t="shared" si="140"/>
        <v>117</v>
      </c>
      <c r="L256" s="194">
        <f t="shared" si="140"/>
        <v>121.7</v>
      </c>
      <c r="M256" s="211"/>
    </row>
    <row r="257" spans="1:13" ht="38.25" x14ac:dyDescent="0.2">
      <c r="A257" s="124" t="s">
        <v>159</v>
      </c>
      <c r="B257" s="145" t="s">
        <v>258</v>
      </c>
      <c r="C257" s="145" t="s">
        <v>184</v>
      </c>
      <c r="D257" s="145" t="s">
        <v>139</v>
      </c>
      <c r="E257" s="125" t="s">
        <v>260</v>
      </c>
      <c r="F257" s="145" t="s">
        <v>157</v>
      </c>
      <c r="G257" s="146"/>
      <c r="H257" s="146"/>
      <c r="I257" s="8"/>
      <c r="J257" s="194">
        <f t="shared" ref="J257:J260" si="141">J258</f>
        <v>112.5</v>
      </c>
      <c r="K257" s="194">
        <f t="shared" si="140"/>
        <v>117</v>
      </c>
      <c r="L257" s="194">
        <f t="shared" si="140"/>
        <v>121.7</v>
      </c>
      <c r="M257" s="211"/>
    </row>
    <row r="258" spans="1:13" ht="38.25" x14ac:dyDescent="0.2">
      <c r="A258" s="124" t="s">
        <v>160</v>
      </c>
      <c r="B258" s="145" t="s">
        <v>258</v>
      </c>
      <c r="C258" s="145" t="s">
        <v>184</v>
      </c>
      <c r="D258" s="145" t="s">
        <v>139</v>
      </c>
      <c r="E258" s="125" t="s">
        <v>260</v>
      </c>
      <c r="F258" s="145" t="s">
        <v>158</v>
      </c>
      <c r="G258" s="146"/>
      <c r="H258" s="146"/>
      <c r="I258" s="8"/>
      <c r="J258" s="194">
        <f t="shared" si="141"/>
        <v>112.5</v>
      </c>
      <c r="K258" s="194">
        <f t="shared" si="140"/>
        <v>117</v>
      </c>
      <c r="L258" s="194">
        <f t="shared" si="140"/>
        <v>121.7</v>
      </c>
      <c r="M258" s="211"/>
    </row>
    <row r="259" spans="1:13" x14ac:dyDescent="0.2">
      <c r="A259" s="127" t="s">
        <v>256</v>
      </c>
      <c r="B259" s="145" t="s">
        <v>258</v>
      </c>
      <c r="C259" s="145" t="s">
        <v>184</v>
      </c>
      <c r="D259" s="145" t="s">
        <v>139</v>
      </c>
      <c r="E259" s="125" t="s">
        <v>260</v>
      </c>
      <c r="F259" s="145" t="s">
        <v>158</v>
      </c>
      <c r="G259" s="145" t="s">
        <v>18</v>
      </c>
      <c r="H259" s="146"/>
      <c r="I259" s="8"/>
      <c r="J259" s="194">
        <f t="shared" si="141"/>
        <v>112.5</v>
      </c>
      <c r="K259" s="194">
        <f t="shared" si="140"/>
        <v>117</v>
      </c>
      <c r="L259" s="194">
        <f t="shared" si="140"/>
        <v>121.7</v>
      </c>
      <c r="M259" s="211"/>
    </row>
    <row r="260" spans="1:13" x14ac:dyDescent="0.2">
      <c r="A260" s="127" t="s">
        <v>257</v>
      </c>
      <c r="B260" s="145" t="s">
        <v>258</v>
      </c>
      <c r="C260" s="145" t="s">
        <v>184</v>
      </c>
      <c r="D260" s="145" t="s">
        <v>139</v>
      </c>
      <c r="E260" s="125" t="s">
        <v>260</v>
      </c>
      <c r="F260" s="145" t="s">
        <v>158</v>
      </c>
      <c r="G260" s="145" t="s">
        <v>18</v>
      </c>
      <c r="H260" s="145" t="s">
        <v>139</v>
      </c>
      <c r="I260" s="8"/>
      <c r="J260" s="194">
        <f t="shared" si="141"/>
        <v>112.5</v>
      </c>
      <c r="K260" s="194">
        <f t="shared" si="140"/>
        <v>117</v>
      </c>
      <c r="L260" s="194">
        <f t="shared" si="140"/>
        <v>121.7</v>
      </c>
      <c r="M260" s="211"/>
    </row>
    <row r="261" spans="1:13" ht="51" x14ac:dyDescent="0.2">
      <c r="A261" s="127" t="s">
        <v>137</v>
      </c>
      <c r="B261" s="145" t="s">
        <v>258</v>
      </c>
      <c r="C261" s="145" t="s">
        <v>184</v>
      </c>
      <c r="D261" s="145" t="s">
        <v>139</v>
      </c>
      <c r="E261" s="125" t="s">
        <v>260</v>
      </c>
      <c r="F261" s="145" t="s">
        <v>158</v>
      </c>
      <c r="G261" s="145" t="s">
        <v>18</v>
      </c>
      <c r="H261" s="145" t="s">
        <v>139</v>
      </c>
      <c r="I261" s="6">
        <v>900</v>
      </c>
      <c r="J261" s="194">
        <f>'Приложение 3'!J148</f>
        <v>112.5</v>
      </c>
      <c r="K261" s="194">
        <f>'Приложение 3'!K148</f>
        <v>117</v>
      </c>
      <c r="L261" s="194">
        <f>'Приложение 3'!L148</f>
        <v>121.7</v>
      </c>
      <c r="M261" s="211"/>
    </row>
    <row r="262" spans="1:13" ht="76.5" customHeight="1" x14ac:dyDescent="0.2">
      <c r="A262" s="127" t="s">
        <v>505</v>
      </c>
      <c r="B262" s="145" t="s">
        <v>264</v>
      </c>
      <c r="C262" s="145" t="s">
        <v>184</v>
      </c>
      <c r="D262" s="145"/>
      <c r="E262" s="145"/>
      <c r="F262" s="145"/>
      <c r="G262" s="145"/>
      <c r="H262" s="145"/>
      <c r="I262" s="6"/>
      <c r="J262" s="194">
        <f>J263+J282+J290</f>
        <v>4572.5</v>
      </c>
      <c r="K262" s="194">
        <f>K263+K282+K290</f>
        <v>3509.3</v>
      </c>
      <c r="L262" s="194">
        <f>L263+L282+L290</f>
        <v>3546.7000000000003</v>
      </c>
      <c r="M262" s="211"/>
    </row>
    <row r="263" spans="1:13" ht="38.25" x14ac:dyDescent="0.2">
      <c r="A263" s="127" t="s">
        <v>265</v>
      </c>
      <c r="B263" s="145" t="s">
        <v>264</v>
      </c>
      <c r="C263" s="145" t="s">
        <v>8</v>
      </c>
      <c r="D263" s="145"/>
      <c r="E263" s="145"/>
      <c r="F263" s="145"/>
      <c r="G263" s="145"/>
      <c r="H263" s="145"/>
      <c r="I263" s="6"/>
      <c r="J263" s="194">
        <f>J264+J271</f>
        <v>3358.1000000000004</v>
      </c>
      <c r="K263" s="194">
        <f t="shared" ref="K263:L263" si="142">K264+K271</f>
        <v>3394.9</v>
      </c>
      <c r="L263" s="194">
        <f t="shared" si="142"/>
        <v>3432.3</v>
      </c>
      <c r="M263" s="211"/>
    </row>
    <row r="264" spans="1:13" ht="79.5" customHeight="1" x14ac:dyDescent="0.2">
      <c r="A264" s="127" t="s">
        <v>266</v>
      </c>
      <c r="B264" s="145" t="s">
        <v>264</v>
      </c>
      <c r="C264" s="145" t="s">
        <v>8</v>
      </c>
      <c r="D264" s="145" t="s">
        <v>139</v>
      </c>
      <c r="E264" s="145"/>
      <c r="F264" s="145"/>
      <c r="G264" s="146"/>
      <c r="H264" s="146"/>
      <c r="I264" s="8"/>
      <c r="J264" s="194">
        <f>J265</f>
        <v>3214.8</v>
      </c>
      <c r="K264" s="194">
        <f t="shared" ref="K264:L277" si="143">K265</f>
        <v>3246.9</v>
      </c>
      <c r="L264" s="194">
        <f t="shared" si="143"/>
        <v>3279.3</v>
      </c>
      <c r="M264" s="211"/>
    </row>
    <row r="265" spans="1:13" ht="38.25" x14ac:dyDescent="0.2">
      <c r="A265" s="127" t="s">
        <v>154</v>
      </c>
      <c r="B265" s="145" t="s">
        <v>264</v>
      </c>
      <c r="C265" s="145" t="s">
        <v>8</v>
      </c>
      <c r="D265" s="145" t="s">
        <v>139</v>
      </c>
      <c r="E265" s="125" t="s">
        <v>153</v>
      </c>
      <c r="F265" s="145"/>
      <c r="G265" s="145"/>
      <c r="H265" s="145"/>
      <c r="I265" s="6"/>
      <c r="J265" s="194">
        <f>J266</f>
        <v>3214.8</v>
      </c>
      <c r="K265" s="194">
        <f t="shared" si="143"/>
        <v>3246.9</v>
      </c>
      <c r="L265" s="194">
        <f t="shared" si="143"/>
        <v>3279.3</v>
      </c>
      <c r="M265" s="211"/>
    </row>
    <row r="266" spans="1:13" ht="89.25" x14ac:dyDescent="0.2">
      <c r="A266" s="127" t="s">
        <v>148</v>
      </c>
      <c r="B266" s="145" t="s">
        <v>264</v>
      </c>
      <c r="C266" s="145" t="s">
        <v>8</v>
      </c>
      <c r="D266" s="145" t="s">
        <v>139</v>
      </c>
      <c r="E266" s="125" t="s">
        <v>153</v>
      </c>
      <c r="F266" s="145" t="s">
        <v>147</v>
      </c>
      <c r="G266" s="146"/>
      <c r="H266" s="146"/>
      <c r="I266" s="8"/>
      <c r="J266" s="194">
        <f t="shared" ref="J266:J269" si="144">J267</f>
        <v>3214.8</v>
      </c>
      <c r="K266" s="194">
        <f t="shared" si="143"/>
        <v>3246.9</v>
      </c>
      <c r="L266" s="194">
        <f t="shared" si="143"/>
        <v>3279.3</v>
      </c>
      <c r="M266" s="211"/>
    </row>
    <row r="267" spans="1:13" ht="38.25" x14ac:dyDescent="0.2">
      <c r="A267" s="127" t="s">
        <v>150</v>
      </c>
      <c r="B267" s="145" t="s">
        <v>264</v>
      </c>
      <c r="C267" s="145" t="s">
        <v>8</v>
      </c>
      <c r="D267" s="145" t="s">
        <v>139</v>
      </c>
      <c r="E267" s="125" t="s">
        <v>153</v>
      </c>
      <c r="F267" s="145" t="s">
        <v>149</v>
      </c>
      <c r="G267" s="146"/>
      <c r="H267" s="146"/>
      <c r="I267" s="8"/>
      <c r="J267" s="194">
        <f t="shared" si="144"/>
        <v>3214.8</v>
      </c>
      <c r="K267" s="194">
        <f t="shared" si="143"/>
        <v>3246.9</v>
      </c>
      <c r="L267" s="194">
        <f t="shared" si="143"/>
        <v>3279.3</v>
      </c>
      <c r="M267" s="211"/>
    </row>
    <row r="268" spans="1:13" x14ac:dyDescent="0.2">
      <c r="A268" s="143" t="s">
        <v>138</v>
      </c>
      <c r="B268" s="145" t="s">
        <v>264</v>
      </c>
      <c r="C268" s="145" t="s">
        <v>8</v>
      </c>
      <c r="D268" s="145" t="s">
        <v>139</v>
      </c>
      <c r="E268" s="125" t="s">
        <v>153</v>
      </c>
      <c r="F268" s="145" t="s">
        <v>149</v>
      </c>
      <c r="G268" s="145" t="s">
        <v>139</v>
      </c>
      <c r="H268" s="146"/>
      <c r="I268" s="8"/>
      <c r="J268" s="194">
        <f t="shared" si="144"/>
        <v>3214.8</v>
      </c>
      <c r="K268" s="194">
        <f t="shared" si="143"/>
        <v>3246.9</v>
      </c>
      <c r="L268" s="194">
        <f t="shared" si="143"/>
        <v>3279.3</v>
      </c>
      <c r="M268" s="211"/>
    </row>
    <row r="269" spans="1:13" ht="52.5" customHeight="1" x14ac:dyDescent="0.2">
      <c r="A269" s="143" t="s">
        <v>263</v>
      </c>
      <c r="B269" s="145" t="s">
        <v>264</v>
      </c>
      <c r="C269" s="145" t="s">
        <v>8</v>
      </c>
      <c r="D269" s="145" t="s">
        <v>139</v>
      </c>
      <c r="E269" s="125" t="s">
        <v>153</v>
      </c>
      <c r="F269" s="145" t="s">
        <v>149</v>
      </c>
      <c r="G269" s="145" t="s">
        <v>139</v>
      </c>
      <c r="H269" s="145" t="s">
        <v>258</v>
      </c>
      <c r="I269" s="8"/>
      <c r="J269" s="194">
        <f t="shared" si="144"/>
        <v>3214.8</v>
      </c>
      <c r="K269" s="194">
        <f t="shared" si="143"/>
        <v>3246.9</v>
      </c>
      <c r="L269" s="194">
        <f t="shared" si="143"/>
        <v>3279.3</v>
      </c>
      <c r="M269" s="211"/>
    </row>
    <row r="270" spans="1:13" ht="51.75" customHeight="1" x14ac:dyDescent="0.2">
      <c r="A270" s="127" t="s">
        <v>262</v>
      </c>
      <c r="B270" s="145" t="s">
        <v>264</v>
      </c>
      <c r="C270" s="145" t="s">
        <v>8</v>
      </c>
      <c r="D270" s="145" t="s">
        <v>139</v>
      </c>
      <c r="E270" s="125" t="s">
        <v>153</v>
      </c>
      <c r="F270" s="145" t="s">
        <v>149</v>
      </c>
      <c r="G270" s="145" t="s">
        <v>139</v>
      </c>
      <c r="H270" s="145" t="s">
        <v>258</v>
      </c>
      <c r="I270" s="6">
        <v>901</v>
      </c>
      <c r="J270" s="194">
        <f>'Приложение 3'!J164</f>
        <v>3214.8</v>
      </c>
      <c r="K270" s="194">
        <f>'Приложение 3'!K164</f>
        <v>3246.9</v>
      </c>
      <c r="L270" s="194">
        <f>'Приложение 3'!L164</f>
        <v>3279.3</v>
      </c>
      <c r="M270" s="211"/>
    </row>
    <row r="271" spans="1:13" ht="25.5" x14ac:dyDescent="0.2">
      <c r="A271" s="127" t="s">
        <v>156</v>
      </c>
      <c r="B271" s="145" t="s">
        <v>264</v>
      </c>
      <c r="C271" s="145" t="s">
        <v>8</v>
      </c>
      <c r="D271" s="145" t="s">
        <v>139</v>
      </c>
      <c r="E271" s="125" t="s">
        <v>155</v>
      </c>
      <c r="F271" s="145"/>
      <c r="G271" s="145"/>
      <c r="H271" s="145"/>
      <c r="I271" s="6"/>
      <c r="J271" s="194">
        <f>J272+J277</f>
        <v>143.29999999999998</v>
      </c>
      <c r="K271" s="194">
        <f t="shared" ref="K271:L271" si="145">K272+K277</f>
        <v>148</v>
      </c>
      <c r="L271" s="194">
        <f t="shared" si="145"/>
        <v>153</v>
      </c>
      <c r="M271" s="211"/>
    </row>
    <row r="272" spans="1:13" ht="89.25" x14ac:dyDescent="0.2">
      <c r="A272" s="127" t="s">
        <v>148</v>
      </c>
      <c r="B272" s="145" t="s">
        <v>264</v>
      </c>
      <c r="C272" s="145" t="s">
        <v>8</v>
      </c>
      <c r="D272" s="145" t="s">
        <v>139</v>
      </c>
      <c r="E272" s="125" t="s">
        <v>155</v>
      </c>
      <c r="F272" s="145" t="s">
        <v>147</v>
      </c>
      <c r="G272" s="146"/>
      <c r="H272" s="146"/>
      <c r="I272" s="8"/>
      <c r="J272" s="194">
        <f t="shared" ref="J272:L280" si="146">J273</f>
        <v>13.6</v>
      </c>
      <c r="K272" s="194">
        <f t="shared" si="143"/>
        <v>14.1</v>
      </c>
      <c r="L272" s="194">
        <f t="shared" si="143"/>
        <v>14.7</v>
      </c>
      <c r="M272" s="211"/>
    </row>
    <row r="273" spans="1:13" ht="38.25" x14ac:dyDescent="0.2">
      <c r="A273" s="127" t="s">
        <v>150</v>
      </c>
      <c r="B273" s="145" t="s">
        <v>264</v>
      </c>
      <c r="C273" s="145" t="s">
        <v>8</v>
      </c>
      <c r="D273" s="145" t="s">
        <v>139</v>
      </c>
      <c r="E273" s="125" t="s">
        <v>155</v>
      </c>
      <c r="F273" s="145" t="s">
        <v>149</v>
      </c>
      <c r="G273" s="146"/>
      <c r="H273" s="146"/>
      <c r="I273" s="8"/>
      <c r="J273" s="194">
        <f t="shared" si="146"/>
        <v>13.6</v>
      </c>
      <c r="K273" s="194">
        <f t="shared" si="143"/>
        <v>14.1</v>
      </c>
      <c r="L273" s="194">
        <f t="shared" si="143"/>
        <v>14.7</v>
      </c>
      <c r="M273" s="211"/>
    </row>
    <row r="274" spans="1:13" x14ac:dyDescent="0.2">
      <c r="A274" s="143" t="s">
        <v>138</v>
      </c>
      <c r="B274" s="145" t="s">
        <v>264</v>
      </c>
      <c r="C274" s="145" t="s">
        <v>8</v>
      </c>
      <c r="D274" s="145" t="s">
        <v>139</v>
      </c>
      <c r="E274" s="125" t="s">
        <v>155</v>
      </c>
      <c r="F274" s="145" t="s">
        <v>149</v>
      </c>
      <c r="G274" s="145" t="s">
        <v>139</v>
      </c>
      <c r="H274" s="146"/>
      <c r="I274" s="8"/>
      <c r="J274" s="194">
        <f t="shared" si="146"/>
        <v>13.6</v>
      </c>
      <c r="K274" s="194">
        <f t="shared" si="143"/>
        <v>14.1</v>
      </c>
      <c r="L274" s="194">
        <f t="shared" si="143"/>
        <v>14.7</v>
      </c>
      <c r="M274" s="211"/>
    </row>
    <row r="275" spans="1:13" ht="52.5" customHeight="1" x14ac:dyDescent="0.2">
      <c r="A275" s="143" t="s">
        <v>263</v>
      </c>
      <c r="B275" s="145" t="s">
        <v>264</v>
      </c>
      <c r="C275" s="145" t="s">
        <v>8</v>
      </c>
      <c r="D275" s="145" t="s">
        <v>139</v>
      </c>
      <c r="E275" s="125" t="s">
        <v>155</v>
      </c>
      <c r="F275" s="145" t="s">
        <v>149</v>
      </c>
      <c r="G275" s="145" t="s">
        <v>139</v>
      </c>
      <c r="H275" s="145" t="s">
        <v>258</v>
      </c>
      <c r="I275" s="8"/>
      <c r="J275" s="194">
        <f t="shared" si="146"/>
        <v>13.6</v>
      </c>
      <c r="K275" s="194">
        <f t="shared" si="143"/>
        <v>14.1</v>
      </c>
      <c r="L275" s="194">
        <f t="shared" si="143"/>
        <v>14.7</v>
      </c>
      <c r="M275" s="211"/>
    </row>
    <row r="276" spans="1:13" ht="49.5" customHeight="1" x14ac:dyDescent="0.2">
      <c r="A276" s="127" t="s">
        <v>262</v>
      </c>
      <c r="B276" s="145" t="s">
        <v>264</v>
      </c>
      <c r="C276" s="145" t="s">
        <v>8</v>
      </c>
      <c r="D276" s="145" t="s">
        <v>139</v>
      </c>
      <c r="E276" s="125" t="s">
        <v>155</v>
      </c>
      <c r="F276" s="145" t="s">
        <v>149</v>
      </c>
      <c r="G276" s="145" t="s">
        <v>139</v>
      </c>
      <c r="H276" s="145" t="s">
        <v>258</v>
      </c>
      <c r="I276" s="6">
        <v>901</v>
      </c>
      <c r="J276" s="194">
        <f>'Приложение 3'!J167</f>
        <v>13.6</v>
      </c>
      <c r="K276" s="194">
        <f>'Приложение 3'!K167</f>
        <v>14.1</v>
      </c>
      <c r="L276" s="194">
        <f>'Приложение 3'!L167</f>
        <v>14.7</v>
      </c>
      <c r="M276" s="211"/>
    </row>
    <row r="277" spans="1:13" ht="38.25" x14ac:dyDescent="0.2">
      <c r="A277" s="124" t="s">
        <v>159</v>
      </c>
      <c r="B277" s="145" t="s">
        <v>264</v>
      </c>
      <c r="C277" s="145" t="s">
        <v>8</v>
      </c>
      <c r="D277" s="145" t="s">
        <v>139</v>
      </c>
      <c r="E277" s="125" t="s">
        <v>155</v>
      </c>
      <c r="F277" s="145" t="s">
        <v>157</v>
      </c>
      <c r="G277" s="146"/>
      <c r="H277" s="146"/>
      <c r="I277" s="8"/>
      <c r="J277" s="194">
        <f t="shared" si="146"/>
        <v>129.69999999999999</v>
      </c>
      <c r="K277" s="194">
        <f t="shared" si="143"/>
        <v>133.9</v>
      </c>
      <c r="L277" s="194">
        <f t="shared" si="143"/>
        <v>138.30000000000001</v>
      </c>
      <c r="M277" s="211"/>
    </row>
    <row r="278" spans="1:13" ht="38.25" x14ac:dyDescent="0.2">
      <c r="A278" s="124" t="s">
        <v>160</v>
      </c>
      <c r="B278" s="145" t="s">
        <v>264</v>
      </c>
      <c r="C278" s="145" t="s">
        <v>8</v>
      </c>
      <c r="D278" s="145" t="s">
        <v>139</v>
      </c>
      <c r="E278" s="125" t="s">
        <v>155</v>
      </c>
      <c r="F278" s="145" t="s">
        <v>158</v>
      </c>
      <c r="G278" s="146"/>
      <c r="H278" s="146"/>
      <c r="I278" s="8"/>
      <c r="J278" s="194">
        <f t="shared" si="146"/>
        <v>129.69999999999999</v>
      </c>
      <c r="K278" s="194">
        <f t="shared" si="146"/>
        <v>133.9</v>
      </c>
      <c r="L278" s="194">
        <f t="shared" si="146"/>
        <v>138.30000000000001</v>
      </c>
      <c r="M278" s="211"/>
    </row>
    <row r="279" spans="1:13" x14ac:dyDescent="0.2">
      <c r="A279" s="143" t="s">
        <v>138</v>
      </c>
      <c r="B279" s="145" t="s">
        <v>264</v>
      </c>
      <c r="C279" s="145" t="s">
        <v>8</v>
      </c>
      <c r="D279" s="145" t="s">
        <v>139</v>
      </c>
      <c r="E279" s="125" t="s">
        <v>155</v>
      </c>
      <c r="F279" s="145" t="s">
        <v>158</v>
      </c>
      <c r="G279" s="145" t="s">
        <v>139</v>
      </c>
      <c r="H279" s="146"/>
      <c r="I279" s="8"/>
      <c r="J279" s="194">
        <f t="shared" si="146"/>
        <v>129.69999999999999</v>
      </c>
      <c r="K279" s="194">
        <f t="shared" si="146"/>
        <v>133.9</v>
      </c>
      <c r="L279" s="194">
        <f t="shared" si="146"/>
        <v>138.30000000000001</v>
      </c>
      <c r="M279" s="211"/>
    </row>
    <row r="280" spans="1:13" ht="51.75" customHeight="1" x14ac:dyDescent="0.2">
      <c r="A280" s="143" t="s">
        <v>263</v>
      </c>
      <c r="B280" s="145" t="s">
        <v>264</v>
      </c>
      <c r="C280" s="145" t="s">
        <v>8</v>
      </c>
      <c r="D280" s="145" t="s">
        <v>139</v>
      </c>
      <c r="E280" s="125" t="s">
        <v>155</v>
      </c>
      <c r="F280" s="145" t="s">
        <v>158</v>
      </c>
      <c r="G280" s="145" t="s">
        <v>139</v>
      </c>
      <c r="H280" s="145" t="s">
        <v>258</v>
      </c>
      <c r="I280" s="8"/>
      <c r="J280" s="194">
        <f t="shared" si="146"/>
        <v>129.69999999999999</v>
      </c>
      <c r="K280" s="194">
        <f t="shared" si="146"/>
        <v>133.9</v>
      </c>
      <c r="L280" s="194">
        <f t="shared" si="146"/>
        <v>138.30000000000001</v>
      </c>
      <c r="M280" s="211"/>
    </row>
    <row r="281" spans="1:13" ht="54.75" customHeight="1" x14ac:dyDescent="0.2">
      <c r="A281" s="127" t="s">
        <v>262</v>
      </c>
      <c r="B281" s="145" t="s">
        <v>264</v>
      </c>
      <c r="C281" s="145" t="s">
        <v>8</v>
      </c>
      <c r="D281" s="145" t="s">
        <v>139</v>
      </c>
      <c r="E281" s="125" t="s">
        <v>155</v>
      </c>
      <c r="F281" s="145" t="s">
        <v>158</v>
      </c>
      <c r="G281" s="145" t="s">
        <v>139</v>
      </c>
      <c r="H281" s="145" t="s">
        <v>258</v>
      </c>
      <c r="I281" s="6">
        <v>901</v>
      </c>
      <c r="J281" s="194">
        <f>'Приложение 3'!J169</f>
        <v>129.69999999999999</v>
      </c>
      <c r="K281" s="194">
        <f>'Приложение 3'!K169</f>
        <v>133.9</v>
      </c>
      <c r="L281" s="194">
        <f>'Приложение 3'!L169</f>
        <v>138.30000000000001</v>
      </c>
      <c r="M281" s="211"/>
    </row>
    <row r="282" spans="1:13" ht="51" x14ac:dyDescent="0.2">
      <c r="A282" s="127" t="s">
        <v>319</v>
      </c>
      <c r="B282" s="145" t="s">
        <v>264</v>
      </c>
      <c r="C282" s="145" t="s">
        <v>9</v>
      </c>
      <c r="D282" s="145"/>
      <c r="E282" s="145"/>
      <c r="F282" s="145"/>
      <c r="G282" s="145"/>
      <c r="H282" s="145"/>
      <c r="I282" s="6"/>
      <c r="J282" s="194">
        <f>J283</f>
        <v>100</v>
      </c>
      <c r="K282" s="194">
        <f t="shared" ref="K282:L282" si="147">K283</f>
        <v>100</v>
      </c>
      <c r="L282" s="194">
        <f t="shared" si="147"/>
        <v>100</v>
      </c>
      <c r="M282" s="211"/>
    </row>
    <row r="283" spans="1:13" ht="63.75" x14ac:dyDescent="0.2">
      <c r="A283" s="130" t="s">
        <v>320</v>
      </c>
      <c r="B283" s="145" t="s">
        <v>264</v>
      </c>
      <c r="C283" s="145" t="s">
        <v>9</v>
      </c>
      <c r="D283" s="145" t="s">
        <v>142</v>
      </c>
      <c r="E283" s="145"/>
      <c r="F283" s="145"/>
      <c r="G283" s="146"/>
      <c r="H283" s="146"/>
      <c r="I283" s="8"/>
      <c r="J283" s="194">
        <f>J284</f>
        <v>100</v>
      </c>
      <c r="K283" s="194">
        <f t="shared" ref="K283:L298" si="148">K284</f>
        <v>100</v>
      </c>
      <c r="L283" s="194">
        <f t="shared" si="148"/>
        <v>100</v>
      </c>
      <c r="M283" s="211"/>
    </row>
    <row r="284" spans="1:13" ht="25.5" x14ac:dyDescent="0.2">
      <c r="A284" s="130" t="s">
        <v>321</v>
      </c>
      <c r="B284" s="145" t="s">
        <v>264</v>
      </c>
      <c r="C284" s="145" t="s">
        <v>9</v>
      </c>
      <c r="D284" s="145" t="s">
        <v>142</v>
      </c>
      <c r="E284" s="125" t="s">
        <v>316</v>
      </c>
      <c r="F284" s="145"/>
      <c r="G284" s="145"/>
      <c r="H284" s="145"/>
      <c r="I284" s="6"/>
      <c r="J284" s="194">
        <f>J285</f>
        <v>100</v>
      </c>
      <c r="K284" s="194">
        <f t="shared" si="148"/>
        <v>100</v>
      </c>
      <c r="L284" s="194">
        <f t="shared" si="148"/>
        <v>100</v>
      </c>
      <c r="M284" s="211"/>
    </row>
    <row r="285" spans="1:13" ht="25.5" x14ac:dyDescent="0.2">
      <c r="A285" s="124" t="s">
        <v>322</v>
      </c>
      <c r="B285" s="145" t="s">
        <v>264</v>
      </c>
      <c r="C285" s="145" t="s">
        <v>9</v>
      </c>
      <c r="D285" s="145" t="s">
        <v>142</v>
      </c>
      <c r="E285" s="125" t="s">
        <v>316</v>
      </c>
      <c r="F285" s="145" t="s">
        <v>317</v>
      </c>
      <c r="G285" s="146"/>
      <c r="H285" s="146"/>
      <c r="I285" s="8"/>
      <c r="J285" s="194">
        <f t="shared" ref="J285:J288" si="149">J286</f>
        <v>100</v>
      </c>
      <c r="K285" s="194">
        <f t="shared" si="148"/>
        <v>100</v>
      </c>
      <c r="L285" s="194">
        <f t="shared" si="148"/>
        <v>100</v>
      </c>
      <c r="M285" s="211"/>
    </row>
    <row r="286" spans="1:13" ht="15" customHeight="1" x14ac:dyDescent="0.2">
      <c r="A286" s="124" t="s">
        <v>323</v>
      </c>
      <c r="B286" s="145" t="s">
        <v>264</v>
      </c>
      <c r="C286" s="145" t="s">
        <v>9</v>
      </c>
      <c r="D286" s="145" t="s">
        <v>142</v>
      </c>
      <c r="E286" s="125" t="s">
        <v>316</v>
      </c>
      <c r="F286" s="145" t="s">
        <v>318</v>
      </c>
      <c r="G286" s="146"/>
      <c r="H286" s="146"/>
      <c r="I286" s="8"/>
      <c r="J286" s="194">
        <f t="shared" si="149"/>
        <v>100</v>
      </c>
      <c r="K286" s="194">
        <f t="shared" si="148"/>
        <v>100</v>
      </c>
      <c r="L286" s="194">
        <f t="shared" si="148"/>
        <v>100</v>
      </c>
      <c r="M286" s="211"/>
    </row>
    <row r="287" spans="1:13" ht="25.5" x14ac:dyDescent="0.2">
      <c r="A287" s="127" t="s">
        <v>322</v>
      </c>
      <c r="B287" s="145" t="s">
        <v>264</v>
      </c>
      <c r="C287" s="145" t="s">
        <v>9</v>
      </c>
      <c r="D287" s="145" t="s">
        <v>142</v>
      </c>
      <c r="E287" s="125" t="s">
        <v>316</v>
      </c>
      <c r="F287" s="145" t="s">
        <v>318</v>
      </c>
      <c r="G287" s="145" t="s">
        <v>195</v>
      </c>
      <c r="H287" s="146"/>
      <c r="I287" s="8"/>
      <c r="J287" s="194">
        <f t="shared" si="149"/>
        <v>100</v>
      </c>
      <c r="K287" s="194">
        <f t="shared" si="148"/>
        <v>100</v>
      </c>
      <c r="L287" s="194">
        <f t="shared" si="148"/>
        <v>100</v>
      </c>
      <c r="M287" s="211"/>
    </row>
    <row r="288" spans="1:13" ht="38.25" x14ac:dyDescent="0.2">
      <c r="A288" s="127" t="s">
        <v>447</v>
      </c>
      <c r="B288" s="145" t="s">
        <v>264</v>
      </c>
      <c r="C288" s="145" t="s">
        <v>9</v>
      </c>
      <c r="D288" s="145" t="s">
        <v>142</v>
      </c>
      <c r="E288" s="125" t="s">
        <v>316</v>
      </c>
      <c r="F288" s="145" t="s">
        <v>318</v>
      </c>
      <c r="G288" s="145" t="s">
        <v>195</v>
      </c>
      <c r="H288" s="145" t="s">
        <v>139</v>
      </c>
      <c r="I288" s="8"/>
      <c r="J288" s="194">
        <f t="shared" si="149"/>
        <v>100</v>
      </c>
      <c r="K288" s="194">
        <f t="shared" si="148"/>
        <v>100</v>
      </c>
      <c r="L288" s="194">
        <f t="shared" si="148"/>
        <v>100</v>
      </c>
      <c r="M288" s="211"/>
    </row>
    <row r="289" spans="1:13" ht="51.75" customHeight="1" x14ac:dyDescent="0.2">
      <c r="A289" s="127" t="s">
        <v>262</v>
      </c>
      <c r="B289" s="145" t="s">
        <v>264</v>
      </c>
      <c r="C289" s="145" t="s">
        <v>9</v>
      </c>
      <c r="D289" s="145" t="s">
        <v>142</v>
      </c>
      <c r="E289" s="125" t="s">
        <v>316</v>
      </c>
      <c r="F289" s="145" t="s">
        <v>318</v>
      </c>
      <c r="G289" s="145" t="s">
        <v>195</v>
      </c>
      <c r="H289" s="145" t="s">
        <v>139</v>
      </c>
      <c r="I289" s="6">
        <v>901</v>
      </c>
      <c r="J289" s="194">
        <f>'Приложение 3'!J269</f>
        <v>100</v>
      </c>
      <c r="K289" s="194">
        <f>'Приложение 3'!K269</f>
        <v>100</v>
      </c>
      <c r="L289" s="194">
        <f>'Приложение 3'!L269</f>
        <v>100</v>
      </c>
      <c r="M289" s="211"/>
    </row>
    <row r="290" spans="1:13" ht="38.25" x14ac:dyDescent="0.2">
      <c r="A290" s="127" t="s">
        <v>370</v>
      </c>
      <c r="B290" s="145" t="s">
        <v>264</v>
      </c>
      <c r="C290" s="145" t="s">
        <v>10</v>
      </c>
      <c r="D290" s="145"/>
      <c r="E290" s="145"/>
      <c r="F290" s="145"/>
      <c r="G290" s="145"/>
      <c r="H290" s="145"/>
      <c r="I290" s="6"/>
      <c r="J290" s="194">
        <f>J291+J298</f>
        <v>1114.4000000000001</v>
      </c>
      <c r="K290" s="194">
        <f t="shared" ref="K290:L290" si="150">K291+K298</f>
        <v>14.4</v>
      </c>
      <c r="L290" s="194">
        <f t="shared" si="150"/>
        <v>14.4</v>
      </c>
      <c r="M290" s="211"/>
    </row>
    <row r="291" spans="1:13" ht="76.5" x14ac:dyDescent="0.2">
      <c r="A291" s="130" t="s">
        <v>329</v>
      </c>
      <c r="B291" s="145" t="s">
        <v>264</v>
      </c>
      <c r="C291" s="145" t="s">
        <v>10</v>
      </c>
      <c r="D291" s="145" t="s">
        <v>139</v>
      </c>
      <c r="E291" s="145"/>
      <c r="F291" s="145"/>
      <c r="G291" s="146"/>
      <c r="H291" s="146"/>
      <c r="I291" s="8"/>
      <c r="J291" s="194">
        <f>J292</f>
        <v>14.4</v>
      </c>
      <c r="K291" s="194">
        <f t="shared" si="148"/>
        <v>14.4</v>
      </c>
      <c r="L291" s="194">
        <f t="shared" si="148"/>
        <v>14.4</v>
      </c>
      <c r="M291" s="211"/>
    </row>
    <row r="292" spans="1:13" ht="26.25" customHeight="1" x14ac:dyDescent="0.2">
      <c r="A292" s="130" t="s">
        <v>330</v>
      </c>
      <c r="B292" s="145" t="s">
        <v>264</v>
      </c>
      <c r="C292" s="145" t="s">
        <v>10</v>
      </c>
      <c r="D292" s="145" t="s">
        <v>139</v>
      </c>
      <c r="E292" s="125" t="s">
        <v>327</v>
      </c>
      <c r="F292" s="145"/>
      <c r="G292" s="145"/>
      <c r="H292" s="145"/>
      <c r="I292" s="6"/>
      <c r="J292" s="194">
        <f>J293</f>
        <v>14.4</v>
      </c>
      <c r="K292" s="194">
        <f t="shared" si="148"/>
        <v>14.4</v>
      </c>
      <c r="L292" s="194">
        <f t="shared" si="148"/>
        <v>14.4</v>
      </c>
      <c r="M292" s="211"/>
    </row>
    <row r="293" spans="1:13" x14ac:dyDescent="0.2">
      <c r="A293" s="124" t="s">
        <v>285</v>
      </c>
      <c r="B293" s="145" t="s">
        <v>264</v>
      </c>
      <c r="C293" s="145" t="s">
        <v>10</v>
      </c>
      <c r="D293" s="145" t="s">
        <v>139</v>
      </c>
      <c r="E293" s="125" t="s">
        <v>327</v>
      </c>
      <c r="F293" s="145" t="s">
        <v>282</v>
      </c>
      <c r="G293" s="146"/>
      <c r="H293" s="146"/>
      <c r="I293" s="8"/>
      <c r="J293" s="194">
        <f t="shared" ref="J293:J296" si="151">J294</f>
        <v>14.4</v>
      </c>
      <c r="K293" s="194">
        <f t="shared" si="148"/>
        <v>14.4</v>
      </c>
      <c r="L293" s="194">
        <f t="shared" si="148"/>
        <v>14.4</v>
      </c>
      <c r="M293" s="211"/>
    </row>
    <row r="294" spans="1:13" x14ac:dyDescent="0.2">
      <c r="A294" s="124" t="s">
        <v>331</v>
      </c>
      <c r="B294" s="145" t="s">
        <v>264</v>
      </c>
      <c r="C294" s="145" t="s">
        <v>10</v>
      </c>
      <c r="D294" s="145" t="s">
        <v>139</v>
      </c>
      <c r="E294" s="125" t="s">
        <v>327</v>
      </c>
      <c r="F294" s="145" t="s">
        <v>328</v>
      </c>
      <c r="G294" s="146"/>
      <c r="H294" s="146"/>
      <c r="I294" s="8"/>
      <c r="J294" s="194">
        <f t="shared" si="151"/>
        <v>14.4</v>
      </c>
      <c r="K294" s="194">
        <f t="shared" si="148"/>
        <v>14.4</v>
      </c>
      <c r="L294" s="194">
        <f t="shared" si="148"/>
        <v>14.4</v>
      </c>
      <c r="M294" s="211"/>
    </row>
    <row r="295" spans="1:13" ht="51" x14ac:dyDescent="0.2">
      <c r="A295" s="127" t="s">
        <v>325</v>
      </c>
      <c r="B295" s="145" t="s">
        <v>264</v>
      </c>
      <c r="C295" s="145" t="s">
        <v>10</v>
      </c>
      <c r="D295" s="145" t="s">
        <v>139</v>
      </c>
      <c r="E295" s="125" t="s">
        <v>327</v>
      </c>
      <c r="F295" s="145" t="s">
        <v>328</v>
      </c>
      <c r="G295" s="145" t="s">
        <v>324</v>
      </c>
      <c r="H295" s="146"/>
      <c r="I295" s="8"/>
      <c r="J295" s="194">
        <f t="shared" si="151"/>
        <v>14.4</v>
      </c>
      <c r="K295" s="194">
        <f t="shared" si="148"/>
        <v>14.4</v>
      </c>
      <c r="L295" s="194">
        <f t="shared" si="148"/>
        <v>14.4</v>
      </c>
      <c r="M295" s="211"/>
    </row>
    <row r="296" spans="1:13" ht="51" x14ac:dyDescent="0.2">
      <c r="A296" s="127" t="s">
        <v>326</v>
      </c>
      <c r="B296" s="145" t="s">
        <v>264</v>
      </c>
      <c r="C296" s="145" t="s">
        <v>10</v>
      </c>
      <c r="D296" s="145" t="s">
        <v>139</v>
      </c>
      <c r="E296" s="125" t="s">
        <v>327</v>
      </c>
      <c r="F296" s="145" t="s">
        <v>328</v>
      </c>
      <c r="G296" s="145" t="s">
        <v>324</v>
      </c>
      <c r="H296" s="145" t="s">
        <v>139</v>
      </c>
      <c r="I296" s="8"/>
      <c r="J296" s="194">
        <f t="shared" si="151"/>
        <v>14.4</v>
      </c>
      <c r="K296" s="194">
        <f t="shared" si="148"/>
        <v>14.4</v>
      </c>
      <c r="L296" s="194">
        <f t="shared" si="148"/>
        <v>14.4</v>
      </c>
      <c r="M296" s="211"/>
    </row>
    <row r="297" spans="1:13" ht="51.75" customHeight="1" x14ac:dyDescent="0.2">
      <c r="A297" s="127" t="s">
        <v>262</v>
      </c>
      <c r="B297" s="145" t="s">
        <v>264</v>
      </c>
      <c r="C297" s="145" t="s">
        <v>10</v>
      </c>
      <c r="D297" s="145" t="s">
        <v>139</v>
      </c>
      <c r="E297" s="125" t="s">
        <v>327</v>
      </c>
      <c r="F297" s="145" t="s">
        <v>328</v>
      </c>
      <c r="G297" s="145" t="s">
        <v>324</v>
      </c>
      <c r="H297" s="145" t="s">
        <v>139</v>
      </c>
      <c r="I297" s="6">
        <v>901</v>
      </c>
      <c r="J297" s="194">
        <f>'Приложение 3'!J277</f>
        <v>14.4</v>
      </c>
      <c r="K297" s="194">
        <f>'Приложение 3'!K277</f>
        <v>14.4</v>
      </c>
      <c r="L297" s="194">
        <f>'Приложение 3'!L277</f>
        <v>14.4</v>
      </c>
      <c r="M297" s="211"/>
    </row>
    <row r="298" spans="1:13" ht="51.75" customHeight="1" x14ac:dyDescent="0.2">
      <c r="A298" s="103" t="s">
        <v>464</v>
      </c>
      <c r="B298" s="145" t="s">
        <v>264</v>
      </c>
      <c r="C298" s="145" t="s">
        <v>10</v>
      </c>
      <c r="D298" s="145" t="s">
        <v>142</v>
      </c>
      <c r="E298" s="145"/>
      <c r="F298" s="145"/>
      <c r="G298" s="146"/>
      <c r="H298" s="146"/>
      <c r="I298" s="8"/>
      <c r="J298" s="194">
        <f>J299</f>
        <v>1100</v>
      </c>
      <c r="K298" s="194">
        <f t="shared" si="148"/>
        <v>0</v>
      </c>
      <c r="L298" s="194">
        <f t="shared" si="148"/>
        <v>0</v>
      </c>
      <c r="M298" s="211"/>
    </row>
    <row r="299" spans="1:13" ht="51.75" customHeight="1" x14ac:dyDescent="0.2">
      <c r="A299" s="244" t="s">
        <v>460</v>
      </c>
      <c r="B299" s="145" t="s">
        <v>264</v>
      </c>
      <c r="C299" s="145" t="s">
        <v>10</v>
      </c>
      <c r="D299" s="145" t="s">
        <v>142</v>
      </c>
      <c r="E299" s="125" t="s">
        <v>461</v>
      </c>
      <c r="F299" s="145"/>
      <c r="G299" s="145"/>
      <c r="H299" s="145"/>
      <c r="I299" s="6"/>
      <c r="J299" s="194">
        <f>J300</f>
        <v>1100</v>
      </c>
      <c r="K299" s="194">
        <f t="shared" ref="K299:L303" si="152">K300</f>
        <v>0</v>
      </c>
      <c r="L299" s="194">
        <f t="shared" si="152"/>
        <v>0</v>
      </c>
      <c r="M299" s="211"/>
    </row>
    <row r="300" spans="1:13" ht="13.5" customHeight="1" x14ac:dyDescent="0.2">
      <c r="A300" s="124" t="s">
        <v>285</v>
      </c>
      <c r="B300" s="145" t="s">
        <v>264</v>
      </c>
      <c r="C300" s="145" t="s">
        <v>10</v>
      </c>
      <c r="D300" s="145" t="s">
        <v>142</v>
      </c>
      <c r="E300" s="125" t="s">
        <v>461</v>
      </c>
      <c r="F300" s="145" t="s">
        <v>282</v>
      </c>
      <c r="G300" s="146"/>
      <c r="H300" s="146"/>
      <c r="I300" s="8"/>
      <c r="J300" s="194">
        <f t="shared" ref="J300:J303" si="153">J301</f>
        <v>1100</v>
      </c>
      <c r="K300" s="194">
        <f t="shared" si="152"/>
        <v>0</v>
      </c>
      <c r="L300" s="194">
        <f t="shared" si="152"/>
        <v>0</v>
      </c>
      <c r="M300" s="211"/>
    </row>
    <row r="301" spans="1:13" ht="16.5" customHeight="1" x14ac:dyDescent="0.2">
      <c r="A301" s="233" t="s">
        <v>462</v>
      </c>
      <c r="B301" s="145" t="s">
        <v>264</v>
      </c>
      <c r="C301" s="145" t="s">
        <v>10</v>
      </c>
      <c r="D301" s="145" t="s">
        <v>142</v>
      </c>
      <c r="E301" s="125" t="s">
        <v>461</v>
      </c>
      <c r="F301" s="145" t="s">
        <v>463</v>
      </c>
      <c r="G301" s="146"/>
      <c r="H301" s="146"/>
      <c r="I301" s="8"/>
      <c r="J301" s="194">
        <f t="shared" si="153"/>
        <v>1100</v>
      </c>
      <c r="K301" s="194">
        <f t="shared" si="152"/>
        <v>0</v>
      </c>
      <c r="L301" s="194">
        <f t="shared" si="152"/>
        <v>0</v>
      </c>
      <c r="M301" s="211"/>
    </row>
    <row r="302" spans="1:13" ht="51.75" customHeight="1" x14ac:dyDescent="0.2">
      <c r="A302" s="127" t="s">
        <v>325</v>
      </c>
      <c r="B302" s="145" t="s">
        <v>264</v>
      </c>
      <c r="C302" s="145" t="s">
        <v>10</v>
      </c>
      <c r="D302" s="145" t="s">
        <v>142</v>
      </c>
      <c r="E302" s="125" t="s">
        <v>461</v>
      </c>
      <c r="F302" s="145" t="s">
        <v>463</v>
      </c>
      <c r="G302" s="145" t="s">
        <v>324</v>
      </c>
      <c r="H302" s="146"/>
      <c r="I302" s="8"/>
      <c r="J302" s="194">
        <f t="shared" si="153"/>
        <v>1100</v>
      </c>
      <c r="K302" s="194">
        <f t="shared" si="152"/>
        <v>0</v>
      </c>
      <c r="L302" s="194">
        <f t="shared" si="152"/>
        <v>0</v>
      </c>
      <c r="M302" s="211"/>
    </row>
    <row r="303" spans="1:13" ht="28.5" customHeight="1" x14ac:dyDescent="0.2">
      <c r="A303" s="233" t="s">
        <v>459</v>
      </c>
      <c r="B303" s="145" t="s">
        <v>264</v>
      </c>
      <c r="C303" s="145" t="s">
        <v>10</v>
      </c>
      <c r="D303" s="145" t="s">
        <v>142</v>
      </c>
      <c r="E303" s="125" t="s">
        <v>461</v>
      </c>
      <c r="F303" s="145" t="s">
        <v>463</v>
      </c>
      <c r="G303" s="145" t="s">
        <v>324</v>
      </c>
      <c r="H303" s="145" t="s">
        <v>201</v>
      </c>
      <c r="I303" s="8"/>
      <c r="J303" s="194">
        <f t="shared" si="153"/>
        <v>1100</v>
      </c>
      <c r="K303" s="194">
        <f t="shared" si="152"/>
        <v>0</v>
      </c>
      <c r="L303" s="194">
        <f t="shared" si="152"/>
        <v>0</v>
      </c>
      <c r="M303" s="211"/>
    </row>
    <row r="304" spans="1:13" ht="51.75" customHeight="1" x14ac:dyDescent="0.2">
      <c r="A304" s="127" t="s">
        <v>262</v>
      </c>
      <c r="B304" s="145" t="s">
        <v>264</v>
      </c>
      <c r="C304" s="145" t="s">
        <v>10</v>
      </c>
      <c r="D304" s="145" t="s">
        <v>142</v>
      </c>
      <c r="E304" s="125" t="s">
        <v>461</v>
      </c>
      <c r="F304" s="145" t="s">
        <v>463</v>
      </c>
      <c r="G304" s="145" t="s">
        <v>324</v>
      </c>
      <c r="H304" s="145" t="s">
        <v>201</v>
      </c>
      <c r="I304" s="6">
        <v>901</v>
      </c>
      <c r="J304" s="194">
        <f>'Приложение 3'!J284</f>
        <v>1100</v>
      </c>
      <c r="K304" s="194">
        <f>'Приложение 3'!K284</f>
        <v>0</v>
      </c>
      <c r="L304" s="194">
        <f>'Приложение 3'!L284</f>
        <v>0</v>
      </c>
      <c r="M304" s="211"/>
    </row>
    <row r="305" spans="1:13" ht="38.25" x14ac:dyDescent="0.2">
      <c r="A305" s="127" t="s">
        <v>213</v>
      </c>
      <c r="B305" s="145" t="s">
        <v>206</v>
      </c>
      <c r="C305" s="145" t="s">
        <v>184</v>
      </c>
      <c r="D305" s="145"/>
      <c r="E305" s="145"/>
      <c r="F305" s="145"/>
      <c r="G305" s="145"/>
      <c r="H305" s="145"/>
      <c r="I305" s="6"/>
      <c r="J305" s="194">
        <f>J306+J314</f>
        <v>1265.0999999999999</v>
      </c>
      <c r="K305" s="194">
        <f t="shared" ref="K305:L305" si="154">K306+K314</f>
        <v>1559.1399999999999</v>
      </c>
      <c r="L305" s="194">
        <f t="shared" si="154"/>
        <v>1559.1</v>
      </c>
      <c r="M305" s="211"/>
    </row>
    <row r="306" spans="1:13" ht="51" x14ac:dyDescent="0.2">
      <c r="A306" s="127" t="s">
        <v>228</v>
      </c>
      <c r="B306" s="145" t="s">
        <v>206</v>
      </c>
      <c r="C306" s="145" t="s">
        <v>8</v>
      </c>
      <c r="D306" s="145"/>
      <c r="E306" s="145"/>
      <c r="F306" s="145"/>
      <c r="G306" s="145"/>
      <c r="H306" s="145"/>
      <c r="I306" s="6"/>
      <c r="J306" s="194">
        <f>J307</f>
        <v>150</v>
      </c>
      <c r="K306" s="194">
        <f t="shared" ref="K306:L306" si="155">K307</f>
        <v>150</v>
      </c>
      <c r="L306" s="194">
        <f t="shared" si="155"/>
        <v>150</v>
      </c>
      <c r="M306" s="211"/>
    </row>
    <row r="307" spans="1:13" ht="40.5" customHeight="1" x14ac:dyDescent="0.2">
      <c r="A307" s="127" t="s">
        <v>229</v>
      </c>
      <c r="B307" s="145" t="s">
        <v>206</v>
      </c>
      <c r="C307" s="145" t="s">
        <v>8</v>
      </c>
      <c r="D307" s="145" t="s">
        <v>139</v>
      </c>
      <c r="E307" s="145"/>
      <c r="F307" s="145"/>
      <c r="G307" s="146"/>
      <c r="H307" s="146"/>
      <c r="I307" s="8"/>
      <c r="J307" s="194">
        <f>J308</f>
        <v>150</v>
      </c>
      <c r="K307" s="194">
        <f t="shared" ref="K307:L307" si="156">K308</f>
        <v>150</v>
      </c>
      <c r="L307" s="194">
        <f t="shared" si="156"/>
        <v>150</v>
      </c>
      <c r="M307" s="211"/>
    </row>
    <row r="308" spans="1:13" ht="38.25" x14ac:dyDescent="0.2">
      <c r="A308" s="130" t="s">
        <v>315</v>
      </c>
      <c r="B308" s="145" t="s">
        <v>206</v>
      </c>
      <c r="C308" s="145" t="s">
        <v>8</v>
      </c>
      <c r="D308" s="145" t="s">
        <v>139</v>
      </c>
      <c r="E308" s="125" t="s">
        <v>314</v>
      </c>
      <c r="F308" s="145"/>
      <c r="G308" s="145"/>
      <c r="H308" s="145"/>
      <c r="I308" s="6"/>
      <c r="J308" s="194">
        <f>J309</f>
        <v>150</v>
      </c>
      <c r="K308" s="194">
        <f t="shared" ref="K308:L312" si="157">K309</f>
        <v>150</v>
      </c>
      <c r="L308" s="194">
        <f t="shared" si="157"/>
        <v>150</v>
      </c>
      <c r="M308" s="211"/>
    </row>
    <row r="309" spans="1:13" ht="25.5" x14ac:dyDescent="0.2">
      <c r="A309" s="124" t="s">
        <v>217</v>
      </c>
      <c r="B309" s="145" t="s">
        <v>206</v>
      </c>
      <c r="C309" s="145" t="s">
        <v>8</v>
      </c>
      <c r="D309" s="145" t="s">
        <v>139</v>
      </c>
      <c r="E309" s="125" t="s">
        <v>314</v>
      </c>
      <c r="F309" s="145" t="s">
        <v>208</v>
      </c>
      <c r="G309" s="146"/>
      <c r="H309" s="146"/>
      <c r="I309" s="8"/>
      <c r="J309" s="194">
        <f t="shared" ref="J309:J312" si="158">J310</f>
        <v>150</v>
      </c>
      <c r="K309" s="194">
        <f t="shared" si="157"/>
        <v>150</v>
      </c>
      <c r="L309" s="194">
        <f t="shared" si="157"/>
        <v>150</v>
      </c>
      <c r="M309" s="211"/>
    </row>
    <row r="310" spans="1:13" ht="38.25" x14ac:dyDescent="0.2">
      <c r="A310" s="124" t="s">
        <v>313</v>
      </c>
      <c r="B310" s="145" t="s">
        <v>206</v>
      </c>
      <c r="C310" s="145" t="s">
        <v>8</v>
      </c>
      <c r="D310" s="145" t="s">
        <v>139</v>
      </c>
      <c r="E310" s="125" t="s">
        <v>314</v>
      </c>
      <c r="F310" s="145" t="s">
        <v>310</v>
      </c>
      <c r="G310" s="146"/>
      <c r="H310" s="146"/>
      <c r="I310" s="8"/>
      <c r="J310" s="194">
        <f t="shared" si="158"/>
        <v>150</v>
      </c>
      <c r="K310" s="194">
        <f t="shared" si="157"/>
        <v>150</v>
      </c>
      <c r="L310" s="194">
        <f t="shared" si="157"/>
        <v>150</v>
      </c>
      <c r="M310" s="211"/>
    </row>
    <row r="311" spans="1:13" x14ac:dyDescent="0.2">
      <c r="A311" s="127" t="s">
        <v>240</v>
      </c>
      <c r="B311" s="145" t="s">
        <v>206</v>
      </c>
      <c r="C311" s="145" t="s">
        <v>8</v>
      </c>
      <c r="D311" s="145" t="s">
        <v>139</v>
      </c>
      <c r="E311" s="125" t="s">
        <v>314</v>
      </c>
      <c r="F311" s="145" t="s">
        <v>310</v>
      </c>
      <c r="G311" s="145" t="s">
        <v>17</v>
      </c>
      <c r="H311" s="146"/>
      <c r="I311" s="8"/>
      <c r="J311" s="194">
        <f t="shared" si="158"/>
        <v>150</v>
      </c>
      <c r="K311" s="194">
        <f t="shared" si="157"/>
        <v>150</v>
      </c>
      <c r="L311" s="194">
        <f t="shared" si="157"/>
        <v>150</v>
      </c>
      <c r="M311" s="211"/>
    </row>
    <row r="312" spans="1:13" x14ac:dyDescent="0.2">
      <c r="A312" s="127" t="s">
        <v>305</v>
      </c>
      <c r="B312" s="145" t="s">
        <v>206</v>
      </c>
      <c r="C312" s="145" t="s">
        <v>8</v>
      </c>
      <c r="D312" s="145" t="s">
        <v>139</v>
      </c>
      <c r="E312" s="125" t="s">
        <v>314</v>
      </c>
      <c r="F312" s="145" t="s">
        <v>310</v>
      </c>
      <c r="G312" s="145" t="s">
        <v>17</v>
      </c>
      <c r="H312" s="145" t="s">
        <v>201</v>
      </c>
      <c r="I312" s="8"/>
      <c r="J312" s="194">
        <f t="shared" si="158"/>
        <v>150</v>
      </c>
      <c r="K312" s="194">
        <f t="shared" si="157"/>
        <v>150</v>
      </c>
      <c r="L312" s="194">
        <f t="shared" si="157"/>
        <v>150</v>
      </c>
      <c r="M312" s="211"/>
    </row>
    <row r="313" spans="1:13" ht="49.5" customHeight="1" x14ac:dyDescent="0.2">
      <c r="A313" s="127" t="s">
        <v>262</v>
      </c>
      <c r="B313" s="145" t="s">
        <v>206</v>
      </c>
      <c r="C313" s="145" t="s">
        <v>8</v>
      </c>
      <c r="D313" s="145" t="s">
        <v>139</v>
      </c>
      <c r="E313" s="125" t="s">
        <v>314</v>
      </c>
      <c r="F313" s="145" t="s">
        <v>310</v>
      </c>
      <c r="G313" s="145" t="s">
        <v>17</v>
      </c>
      <c r="H313" s="145" t="s">
        <v>201</v>
      </c>
      <c r="I313" s="6">
        <v>901</v>
      </c>
      <c r="J313" s="194">
        <f>'Приложение 3'!J261</f>
        <v>150</v>
      </c>
      <c r="K313" s="194">
        <f>'Приложение 3'!K261</f>
        <v>150</v>
      </c>
      <c r="L313" s="194">
        <f>'Приложение 3'!L261</f>
        <v>150</v>
      </c>
      <c r="M313" s="211"/>
    </row>
    <row r="314" spans="1:13" ht="26.25" customHeight="1" x14ac:dyDescent="0.2">
      <c r="A314" s="127" t="s">
        <v>214</v>
      </c>
      <c r="B314" s="145" t="s">
        <v>206</v>
      </c>
      <c r="C314" s="145" t="s">
        <v>10</v>
      </c>
      <c r="D314" s="145"/>
      <c r="E314" s="145"/>
      <c r="F314" s="145"/>
      <c r="G314" s="145"/>
      <c r="H314" s="145"/>
      <c r="I314" s="6"/>
      <c r="J314" s="194">
        <f>J315</f>
        <v>1115.0999999999999</v>
      </c>
      <c r="K314" s="194">
        <f t="shared" ref="K314:L320" si="159">K315</f>
        <v>1409.1399999999999</v>
      </c>
      <c r="L314" s="194">
        <f t="shared" ref="L314" si="160">L315</f>
        <v>1409.1</v>
      </c>
      <c r="M314" s="211"/>
    </row>
    <row r="315" spans="1:13" ht="51" x14ac:dyDescent="0.2">
      <c r="A315" s="127" t="s">
        <v>215</v>
      </c>
      <c r="B315" s="145" t="s">
        <v>206</v>
      </c>
      <c r="C315" s="145" t="s">
        <v>10</v>
      </c>
      <c r="D315" s="145" t="s">
        <v>139</v>
      </c>
      <c r="E315" s="145"/>
      <c r="F315" s="145"/>
      <c r="G315" s="146"/>
      <c r="H315" s="146"/>
      <c r="I315" s="8"/>
      <c r="J315" s="194">
        <f>J316+J322+J328</f>
        <v>1115.0999999999999</v>
      </c>
      <c r="K315" s="194">
        <f t="shared" ref="K315:L315" si="161">K316+K322+K328</f>
        <v>1409.1399999999999</v>
      </c>
      <c r="L315" s="194">
        <f t="shared" si="161"/>
        <v>1409.1</v>
      </c>
      <c r="M315" s="211"/>
    </row>
    <row r="316" spans="1:13" ht="316.5" customHeight="1" x14ac:dyDescent="0.2">
      <c r="A316" s="143" t="s">
        <v>216</v>
      </c>
      <c r="B316" s="145" t="s">
        <v>206</v>
      </c>
      <c r="C316" s="145" t="s">
        <v>10</v>
      </c>
      <c r="D316" s="145" t="s">
        <v>139</v>
      </c>
      <c r="E316" s="125" t="s">
        <v>207</v>
      </c>
      <c r="F316" s="145"/>
      <c r="G316" s="145"/>
      <c r="H316" s="145"/>
      <c r="I316" s="6"/>
      <c r="J316" s="194">
        <f>J317</f>
        <v>179.7</v>
      </c>
      <c r="K316" s="194">
        <f t="shared" si="159"/>
        <v>276.89999999999998</v>
      </c>
      <c r="L316" s="194">
        <f t="shared" si="159"/>
        <v>276.89999999999998</v>
      </c>
      <c r="M316" s="211"/>
    </row>
    <row r="317" spans="1:13" ht="25.5" x14ac:dyDescent="0.2">
      <c r="A317" s="124" t="s">
        <v>217</v>
      </c>
      <c r="B317" s="145" t="s">
        <v>206</v>
      </c>
      <c r="C317" s="145" t="s">
        <v>10</v>
      </c>
      <c r="D317" s="145" t="s">
        <v>139</v>
      </c>
      <c r="E317" s="125" t="s">
        <v>207</v>
      </c>
      <c r="F317" s="145" t="s">
        <v>208</v>
      </c>
      <c r="G317" s="146"/>
      <c r="H317" s="146"/>
      <c r="I317" s="8"/>
      <c r="J317" s="194">
        <f t="shared" ref="J317:J320" si="162">J318</f>
        <v>179.7</v>
      </c>
      <c r="K317" s="194">
        <f t="shared" si="159"/>
        <v>276.89999999999998</v>
      </c>
      <c r="L317" s="194">
        <f t="shared" si="159"/>
        <v>276.89999999999998</v>
      </c>
      <c r="M317" s="211"/>
    </row>
    <row r="318" spans="1:13" x14ac:dyDescent="0.2">
      <c r="A318" s="127" t="s">
        <v>218</v>
      </c>
      <c r="B318" s="145" t="s">
        <v>206</v>
      </c>
      <c r="C318" s="145" t="s">
        <v>10</v>
      </c>
      <c r="D318" s="145" t="s">
        <v>139</v>
      </c>
      <c r="E318" s="125" t="s">
        <v>207</v>
      </c>
      <c r="F318" s="145" t="s">
        <v>210</v>
      </c>
      <c r="G318" s="146"/>
      <c r="H318" s="146"/>
      <c r="I318" s="8"/>
      <c r="J318" s="194">
        <f t="shared" si="162"/>
        <v>179.7</v>
      </c>
      <c r="K318" s="194">
        <f t="shared" si="159"/>
        <v>276.89999999999998</v>
      </c>
      <c r="L318" s="194">
        <f t="shared" si="159"/>
        <v>276.89999999999998</v>
      </c>
      <c r="M318" s="211"/>
    </row>
    <row r="319" spans="1:13" x14ac:dyDescent="0.2">
      <c r="A319" s="127" t="s">
        <v>211</v>
      </c>
      <c r="B319" s="145" t="s">
        <v>206</v>
      </c>
      <c r="C319" s="145" t="s">
        <v>10</v>
      </c>
      <c r="D319" s="145" t="s">
        <v>139</v>
      </c>
      <c r="E319" s="125" t="s">
        <v>207</v>
      </c>
      <c r="F319" s="145" t="s">
        <v>210</v>
      </c>
      <c r="G319" s="145" t="s">
        <v>151</v>
      </c>
      <c r="H319" s="146"/>
      <c r="I319" s="8"/>
      <c r="J319" s="194">
        <f t="shared" si="162"/>
        <v>179.7</v>
      </c>
      <c r="K319" s="194">
        <f t="shared" si="159"/>
        <v>276.89999999999998</v>
      </c>
      <c r="L319" s="194">
        <f t="shared" si="159"/>
        <v>276.89999999999998</v>
      </c>
      <c r="M319" s="211"/>
    </row>
    <row r="320" spans="1:13" x14ac:dyDescent="0.2">
      <c r="A320" s="127" t="s">
        <v>212</v>
      </c>
      <c r="B320" s="145" t="s">
        <v>206</v>
      </c>
      <c r="C320" s="145" t="s">
        <v>10</v>
      </c>
      <c r="D320" s="145" t="s">
        <v>139</v>
      </c>
      <c r="E320" s="125" t="s">
        <v>207</v>
      </c>
      <c r="F320" s="145" t="s">
        <v>210</v>
      </c>
      <c r="G320" s="145" t="s">
        <v>151</v>
      </c>
      <c r="H320" s="145" t="s">
        <v>190</v>
      </c>
      <c r="I320" s="8"/>
      <c r="J320" s="194">
        <f t="shared" si="162"/>
        <v>179.7</v>
      </c>
      <c r="K320" s="194">
        <f t="shared" si="159"/>
        <v>276.89999999999998</v>
      </c>
      <c r="L320" s="194">
        <f t="shared" si="159"/>
        <v>276.89999999999998</v>
      </c>
      <c r="M320" s="211"/>
    </row>
    <row r="321" spans="1:13" ht="51" x14ac:dyDescent="0.2">
      <c r="A321" s="127" t="s">
        <v>137</v>
      </c>
      <c r="B321" s="145" t="s">
        <v>206</v>
      </c>
      <c r="C321" s="145" t="s">
        <v>10</v>
      </c>
      <c r="D321" s="145" t="s">
        <v>139</v>
      </c>
      <c r="E321" s="125" t="s">
        <v>207</v>
      </c>
      <c r="F321" s="145" t="s">
        <v>210</v>
      </c>
      <c r="G321" s="145" t="s">
        <v>151</v>
      </c>
      <c r="H321" s="145" t="s">
        <v>190</v>
      </c>
      <c r="I321" s="6">
        <v>900</v>
      </c>
      <c r="J321" s="194">
        <f>'Приложение 3'!J92</f>
        <v>179.7</v>
      </c>
      <c r="K321" s="194">
        <f>'Приложение 3'!K92</f>
        <v>276.89999999999998</v>
      </c>
      <c r="L321" s="194">
        <f>'Приложение 3'!L92</f>
        <v>276.89999999999998</v>
      </c>
      <c r="M321" s="211"/>
    </row>
    <row r="322" spans="1:13" ht="216" customHeight="1" x14ac:dyDescent="0.2">
      <c r="A322" s="143" t="s">
        <v>472</v>
      </c>
      <c r="B322" s="145" t="s">
        <v>206</v>
      </c>
      <c r="C322" s="145" t="s">
        <v>10</v>
      </c>
      <c r="D322" s="145" t="s">
        <v>139</v>
      </c>
      <c r="E322" s="125" t="s">
        <v>221</v>
      </c>
      <c r="F322" s="145"/>
      <c r="G322" s="145"/>
      <c r="H322" s="145"/>
      <c r="I322" s="6"/>
      <c r="J322" s="194">
        <f>J323</f>
        <v>422.7</v>
      </c>
      <c r="K322" s="194">
        <f t="shared" ref="K322:K326" si="163">K323</f>
        <v>519.14</v>
      </c>
      <c r="L322" s="194">
        <f t="shared" ref="L322:L326" si="164">L323</f>
        <v>519.1</v>
      </c>
      <c r="M322" s="211"/>
    </row>
    <row r="323" spans="1:13" ht="25.5" x14ac:dyDescent="0.2">
      <c r="A323" s="124" t="s">
        <v>217</v>
      </c>
      <c r="B323" s="145" t="s">
        <v>206</v>
      </c>
      <c r="C323" s="145" t="s">
        <v>10</v>
      </c>
      <c r="D323" s="145" t="s">
        <v>139</v>
      </c>
      <c r="E323" s="125" t="s">
        <v>221</v>
      </c>
      <c r="F323" s="145" t="s">
        <v>208</v>
      </c>
      <c r="G323" s="146"/>
      <c r="H323" s="146"/>
      <c r="I323" s="8"/>
      <c r="J323" s="194">
        <f t="shared" ref="J323:J326" si="165">J324</f>
        <v>422.7</v>
      </c>
      <c r="K323" s="194">
        <f t="shared" si="163"/>
        <v>519.14</v>
      </c>
      <c r="L323" s="194">
        <f t="shared" si="164"/>
        <v>519.1</v>
      </c>
      <c r="M323" s="211"/>
    </row>
    <row r="324" spans="1:13" ht="25.5" x14ac:dyDescent="0.2">
      <c r="A324" s="144" t="s">
        <v>220</v>
      </c>
      <c r="B324" s="145" t="s">
        <v>206</v>
      </c>
      <c r="C324" s="145" t="s">
        <v>10</v>
      </c>
      <c r="D324" s="145" t="s">
        <v>139</v>
      </c>
      <c r="E324" s="125" t="s">
        <v>221</v>
      </c>
      <c r="F324" s="145" t="s">
        <v>209</v>
      </c>
      <c r="G324" s="146"/>
      <c r="H324" s="146"/>
      <c r="I324" s="8"/>
      <c r="J324" s="194">
        <f t="shared" si="165"/>
        <v>422.7</v>
      </c>
      <c r="K324" s="194">
        <f t="shared" si="163"/>
        <v>519.14</v>
      </c>
      <c r="L324" s="194">
        <f t="shared" si="164"/>
        <v>519.1</v>
      </c>
      <c r="M324" s="211"/>
    </row>
    <row r="325" spans="1:13" x14ac:dyDescent="0.2">
      <c r="A325" s="127" t="s">
        <v>211</v>
      </c>
      <c r="B325" s="145" t="s">
        <v>206</v>
      </c>
      <c r="C325" s="145" t="s">
        <v>10</v>
      </c>
      <c r="D325" s="145" t="s">
        <v>139</v>
      </c>
      <c r="E325" s="125" t="s">
        <v>221</v>
      </c>
      <c r="F325" s="145" t="s">
        <v>209</v>
      </c>
      <c r="G325" s="145" t="s">
        <v>151</v>
      </c>
      <c r="H325" s="146"/>
      <c r="I325" s="8"/>
      <c r="J325" s="194">
        <f t="shared" si="165"/>
        <v>422.7</v>
      </c>
      <c r="K325" s="194">
        <f t="shared" si="163"/>
        <v>519.14</v>
      </c>
      <c r="L325" s="194">
        <f t="shared" si="164"/>
        <v>519.1</v>
      </c>
      <c r="M325" s="211"/>
    </row>
    <row r="326" spans="1:13" x14ac:dyDescent="0.2">
      <c r="A326" s="127" t="s">
        <v>212</v>
      </c>
      <c r="B326" s="145" t="s">
        <v>206</v>
      </c>
      <c r="C326" s="145" t="s">
        <v>10</v>
      </c>
      <c r="D326" s="145" t="s">
        <v>139</v>
      </c>
      <c r="E326" s="125" t="s">
        <v>221</v>
      </c>
      <c r="F326" s="145" t="s">
        <v>209</v>
      </c>
      <c r="G326" s="145" t="s">
        <v>151</v>
      </c>
      <c r="H326" s="145" t="s">
        <v>190</v>
      </c>
      <c r="I326" s="8"/>
      <c r="J326" s="194">
        <f t="shared" si="165"/>
        <v>422.7</v>
      </c>
      <c r="K326" s="194">
        <f t="shared" si="163"/>
        <v>519.14</v>
      </c>
      <c r="L326" s="194">
        <f t="shared" si="164"/>
        <v>519.1</v>
      </c>
      <c r="M326" s="211"/>
    </row>
    <row r="327" spans="1:13" ht="51" x14ac:dyDescent="0.2">
      <c r="A327" s="147" t="s">
        <v>137</v>
      </c>
      <c r="B327" s="148" t="s">
        <v>206</v>
      </c>
      <c r="C327" s="148" t="s">
        <v>10</v>
      </c>
      <c r="D327" s="148" t="s">
        <v>139</v>
      </c>
      <c r="E327" s="149" t="s">
        <v>221</v>
      </c>
      <c r="F327" s="148" t="s">
        <v>209</v>
      </c>
      <c r="G327" s="148" t="s">
        <v>151</v>
      </c>
      <c r="H327" s="148" t="s">
        <v>190</v>
      </c>
      <c r="I327" s="150">
        <v>900</v>
      </c>
      <c r="J327" s="195">
        <f>'Приложение 3'!J95</f>
        <v>422.7</v>
      </c>
      <c r="K327" s="195">
        <f>'Приложение 3'!K95</f>
        <v>519.14</v>
      </c>
      <c r="L327" s="195">
        <f>'Приложение 3'!L95</f>
        <v>519.1</v>
      </c>
      <c r="M327" s="211"/>
    </row>
    <row r="328" spans="1:13" ht="265.5" customHeight="1" x14ac:dyDescent="0.2">
      <c r="A328" s="143" t="s">
        <v>473</v>
      </c>
      <c r="B328" s="145" t="s">
        <v>206</v>
      </c>
      <c r="C328" s="145" t="s">
        <v>10</v>
      </c>
      <c r="D328" s="145" t="s">
        <v>139</v>
      </c>
      <c r="E328" s="125" t="s">
        <v>219</v>
      </c>
      <c r="F328" s="145"/>
      <c r="G328" s="145"/>
      <c r="H328" s="145"/>
      <c r="I328" s="6"/>
      <c r="J328" s="194">
        <f>J329</f>
        <v>512.70000000000005</v>
      </c>
      <c r="K328" s="194">
        <f t="shared" ref="K328:L332" si="166">K329</f>
        <v>613.1</v>
      </c>
      <c r="L328" s="194">
        <f t="shared" si="166"/>
        <v>613.1</v>
      </c>
      <c r="M328" s="211"/>
    </row>
    <row r="329" spans="1:13" ht="25.5" x14ac:dyDescent="0.2">
      <c r="A329" s="124" t="s">
        <v>217</v>
      </c>
      <c r="B329" s="145" t="s">
        <v>206</v>
      </c>
      <c r="C329" s="145" t="s">
        <v>10</v>
      </c>
      <c r="D329" s="145" t="s">
        <v>139</v>
      </c>
      <c r="E329" s="125" t="s">
        <v>219</v>
      </c>
      <c r="F329" s="145" t="s">
        <v>208</v>
      </c>
      <c r="G329" s="146"/>
      <c r="H329" s="146"/>
      <c r="I329" s="8"/>
      <c r="J329" s="194">
        <f t="shared" ref="J329:J332" si="167">J330</f>
        <v>512.70000000000005</v>
      </c>
      <c r="K329" s="194">
        <f t="shared" si="166"/>
        <v>613.1</v>
      </c>
      <c r="L329" s="194">
        <f t="shared" si="166"/>
        <v>613.1</v>
      </c>
      <c r="M329" s="211"/>
    </row>
    <row r="330" spans="1:13" ht="25.5" x14ac:dyDescent="0.2">
      <c r="A330" s="124" t="s">
        <v>245</v>
      </c>
      <c r="B330" s="145" t="s">
        <v>206</v>
      </c>
      <c r="C330" s="145" t="s">
        <v>10</v>
      </c>
      <c r="D330" s="145" t="s">
        <v>139</v>
      </c>
      <c r="E330" s="125" t="s">
        <v>219</v>
      </c>
      <c r="F330" s="145" t="s">
        <v>162</v>
      </c>
      <c r="G330" s="146"/>
      <c r="H330" s="146"/>
      <c r="I330" s="8"/>
      <c r="J330" s="194">
        <f t="shared" si="167"/>
        <v>512.70000000000005</v>
      </c>
      <c r="K330" s="194">
        <f t="shared" si="166"/>
        <v>613.1</v>
      </c>
      <c r="L330" s="194">
        <f t="shared" si="166"/>
        <v>613.1</v>
      </c>
      <c r="M330" s="211"/>
    </row>
    <row r="331" spans="1:13" ht="12.75" customHeight="1" x14ac:dyDescent="0.2">
      <c r="A331" s="127" t="s">
        <v>240</v>
      </c>
      <c r="B331" s="145" t="s">
        <v>206</v>
      </c>
      <c r="C331" s="145" t="s">
        <v>10</v>
      </c>
      <c r="D331" s="145" t="s">
        <v>139</v>
      </c>
      <c r="E331" s="125" t="s">
        <v>219</v>
      </c>
      <c r="F331" s="145" t="s">
        <v>162</v>
      </c>
      <c r="G331" s="145" t="s">
        <v>17</v>
      </c>
      <c r="H331" s="146"/>
      <c r="I331" s="8"/>
      <c r="J331" s="194">
        <f t="shared" si="167"/>
        <v>512.70000000000005</v>
      </c>
      <c r="K331" s="194">
        <f t="shared" si="166"/>
        <v>613.1</v>
      </c>
      <c r="L331" s="194">
        <f t="shared" si="166"/>
        <v>613.1</v>
      </c>
      <c r="M331" s="211"/>
    </row>
    <row r="332" spans="1:13" ht="10.5" customHeight="1" x14ac:dyDescent="0.2">
      <c r="A332" s="127" t="s">
        <v>305</v>
      </c>
      <c r="B332" s="145" t="s">
        <v>206</v>
      </c>
      <c r="C332" s="145" t="s">
        <v>10</v>
      </c>
      <c r="D332" s="145" t="s">
        <v>139</v>
      </c>
      <c r="E332" s="125" t="s">
        <v>219</v>
      </c>
      <c r="F332" s="145" t="s">
        <v>162</v>
      </c>
      <c r="G332" s="145" t="s">
        <v>17</v>
      </c>
      <c r="H332" s="145" t="s">
        <v>201</v>
      </c>
      <c r="I332" s="8"/>
      <c r="J332" s="194">
        <f t="shared" si="167"/>
        <v>512.70000000000005</v>
      </c>
      <c r="K332" s="194">
        <f t="shared" si="166"/>
        <v>613.1</v>
      </c>
      <c r="L332" s="194">
        <f t="shared" si="166"/>
        <v>613.1</v>
      </c>
      <c r="M332" s="211"/>
    </row>
    <row r="333" spans="1:13" ht="51" x14ac:dyDescent="0.2">
      <c r="A333" s="127" t="s">
        <v>137</v>
      </c>
      <c r="B333" s="145" t="s">
        <v>206</v>
      </c>
      <c r="C333" s="145" t="s">
        <v>10</v>
      </c>
      <c r="D333" s="145" t="s">
        <v>139</v>
      </c>
      <c r="E333" s="125" t="s">
        <v>219</v>
      </c>
      <c r="F333" s="145" t="s">
        <v>162</v>
      </c>
      <c r="G333" s="145" t="s">
        <v>17</v>
      </c>
      <c r="H333" s="145" t="s">
        <v>201</v>
      </c>
      <c r="I333" s="6">
        <v>900</v>
      </c>
      <c r="J333" s="194">
        <f>'Приложение 3'!J135</f>
        <v>512.70000000000005</v>
      </c>
      <c r="K333" s="194">
        <f>'Приложение 3'!K135</f>
        <v>613.1</v>
      </c>
      <c r="L333" s="194">
        <f>'Приложение 3'!L135</f>
        <v>613.1</v>
      </c>
      <c r="M333" s="211"/>
    </row>
    <row r="334" spans="1:13" ht="38.25" x14ac:dyDescent="0.2">
      <c r="A334" s="127" t="s">
        <v>187</v>
      </c>
      <c r="B334" s="128" t="s">
        <v>183</v>
      </c>
      <c r="C334" s="128" t="s">
        <v>184</v>
      </c>
      <c r="D334" s="154"/>
      <c r="E334" s="154"/>
      <c r="F334" s="154"/>
      <c r="G334" s="154"/>
      <c r="H334" s="154"/>
      <c r="I334" s="154"/>
      <c r="J334" s="193">
        <f>J335</f>
        <v>12872.499999999998</v>
      </c>
      <c r="K334" s="193">
        <f t="shared" ref="K334:L334" si="168">K335</f>
        <v>13234.599999999999</v>
      </c>
      <c r="L334" s="193">
        <f t="shared" si="168"/>
        <v>13513.699999999999</v>
      </c>
      <c r="M334" s="212"/>
    </row>
    <row r="335" spans="1:13" ht="51" x14ac:dyDescent="0.2">
      <c r="A335" s="127" t="s">
        <v>188</v>
      </c>
      <c r="B335" s="154">
        <v>89</v>
      </c>
      <c r="C335" s="154">
        <v>1</v>
      </c>
      <c r="D335" s="154"/>
      <c r="E335" s="154"/>
      <c r="F335" s="154"/>
      <c r="G335" s="154"/>
      <c r="H335" s="154"/>
      <c r="I335" s="154"/>
      <c r="J335" s="193">
        <f>J336+J342+J348+J354+J360+J371+J379+J401+J412+J418+J424+J435+J441+J390</f>
        <v>12872.499999999998</v>
      </c>
      <c r="K335" s="193">
        <f t="shared" ref="K335:L335" si="169">K336+K342+K348+K354+K360+K371+K379+K401+K412+K418+K424+K435+K441+K390</f>
        <v>13234.599999999999</v>
      </c>
      <c r="L335" s="193">
        <f t="shared" si="169"/>
        <v>13513.699999999999</v>
      </c>
      <c r="M335" s="212"/>
    </row>
    <row r="336" spans="1:13" ht="52.5" customHeight="1" x14ac:dyDescent="0.2">
      <c r="A336" s="127" t="s">
        <v>448</v>
      </c>
      <c r="B336" s="151" t="s">
        <v>183</v>
      </c>
      <c r="C336" s="151" t="s">
        <v>8</v>
      </c>
      <c r="D336" s="151" t="s">
        <v>185</v>
      </c>
      <c r="E336" s="152" t="s">
        <v>192</v>
      </c>
      <c r="F336" s="151"/>
      <c r="G336" s="151"/>
      <c r="H336" s="151"/>
      <c r="I336" s="153"/>
      <c r="J336" s="196">
        <f>J337</f>
        <v>60</v>
      </c>
      <c r="K336" s="196">
        <f t="shared" ref="K336:K340" si="170">K337</f>
        <v>60</v>
      </c>
      <c r="L336" s="196">
        <f t="shared" ref="L336:L340" si="171">L337</f>
        <v>60</v>
      </c>
    </row>
    <row r="337" spans="1:13" x14ac:dyDescent="0.2">
      <c r="A337" s="124" t="s">
        <v>165</v>
      </c>
      <c r="B337" s="145" t="s">
        <v>183</v>
      </c>
      <c r="C337" s="145" t="s">
        <v>8</v>
      </c>
      <c r="D337" s="145" t="s">
        <v>185</v>
      </c>
      <c r="E337" s="125" t="s">
        <v>192</v>
      </c>
      <c r="F337" s="145" t="s">
        <v>163</v>
      </c>
      <c r="G337" s="146"/>
      <c r="H337" s="146"/>
      <c r="I337" s="8"/>
      <c r="J337" s="194">
        <f t="shared" ref="J337:J340" si="172">J338</f>
        <v>60</v>
      </c>
      <c r="K337" s="194">
        <f t="shared" si="170"/>
        <v>60</v>
      </c>
      <c r="L337" s="194">
        <f t="shared" si="171"/>
        <v>60</v>
      </c>
      <c r="M337" s="211"/>
    </row>
    <row r="338" spans="1:13" x14ac:dyDescent="0.2">
      <c r="A338" s="124" t="s">
        <v>194</v>
      </c>
      <c r="B338" s="145" t="s">
        <v>183</v>
      </c>
      <c r="C338" s="145" t="s">
        <v>8</v>
      </c>
      <c r="D338" s="145" t="s">
        <v>185</v>
      </c>
      <c r="E338" s="125" t="s">
        <v>192</v>
      </c>
      <c r="F338" s="145" t="s">
        <v>193</v>
      </c>
      <c r="G338" s="146"/>
      <c r="H338" s="146"/>
      <c r="I338" s="8"/>
      <c r="J338" s="194">
        <f t="shared" si="172"/>
        <v>60</v>
      </c>
      <c r="K338" s="194">
        <f t="shared" si="170"/>
        <v>60</v>
      </c>
      <c r="L338" s="194">
        <f t="shared" si="171"/>
        <v>60</v>
      </c>
      <c r="M338" s="211"/>
    </row>
    <row r="339" spans="1:13" x14ac:dyDescent="0.2">
      <c r="A339" s="143" t="s">
        <v>138</v>
      </c>
      <c r="B339" s="145" t="s">
        <v>183</v>
      </c>
      <c r="C339" s="145" t="s">
        <v>8</v>
      </c>
      <c r="D339" s="145" t="s">
        <v>185</v>
      </c>
      <c r="E339" s="125" t="s">
        <v>192</v>
      </c>
      <c r="F339" s="145" t="s">
        <v>193</v>
      </c>
      <c r="G339" s="145" t="s">
        <v>139</v>
      </c>
      <c r="H339" s="146"/>
      <c r="I339" s="8"/>
      <c r="J339" s="194">
        <f t="shared" si="172"/>
        <v>60</v>
      </c>
      <c r="K339" s="194">
        <f t="shared" si="170"/>
        <v>60</v>
      </c>
      <c r="L339" s="194">
        <f t="shared" si="171"/>
        <v>60</v>
      </c>
      <c r="M339" s="211"/>
    </row>
    <row r="340" spans="1:13" x14ac:dyDescent="0.2">
      <c r="A340" s="127" t="s">
        <v>191</v>
      </c>
      <c r="B340" s="145" t="s">
        <v>183</v>
      </c>
      <c r="C340" s="145" t="s">
        <v>8</v>
      </c>
      <c r="D340" s="145" t="s">
        <v>185</v>
      </c>
      <c r="E340" s="125" t="s">
        <v>192</v>
      </c>
      <c r="F340" s="145" t="s">
        <v>193</v>
      </c>
      <c r="G340" s="145" t="s">
        <v>139</v>
      </c>
      <c r="H340" s="145" t="s">
        <v>18</v>
      </c>
      <c r="I340" s="8"/>
      <c r="J340" s="194">
        <f t="shared" si="172"/>
        <v>60</v>
      </c>
      <c r="K340" s="194">
        <f t="shared" si="170"/>
        <v>60</v>
      </c>
      <c r="L340" s="194">
        <f t="shared" si="171"/>
        <v>60</v>
      </c>
      <c r="M340" s="211"/>
    </row>
    <row r="341" spans="1:13" ht="51" x14ac:dyDescent="0.2">
      <c r="A341" s="127" t="s">
        <v>137</v>
      </c>
      <c r="B341" s="145" t="s">
        <v>183</v>
      </c>
      <c r="C341" s="145" t="s">
        <v>8</v>
      </c>
      <c r="D341" s="145" t="s">
        <v>185</v>
      </c>
      <c r="E341" s="125" t="s">
        <v>192</v>
      </c>
      <c r="F341" s="145" t="s">
        <v>193</v>
      </c>
      <c r="G341" s="145" t="s">
        <v>139</v>
      </c>
      <c r="H341" s="145" t="s">
        <v>18</v>
      </c>
      <c r="I341" s="6">
        <v>900</v>
      </c>
      <c r="J341" s="194">
        <f>'Приложение 3'!J67</f>
        <v>60</v>
      </c>
      <c r="K341" s="194">
        <f>'Приложение 3'!K67</f>
        <v>60</v>
      </c>
      <c r="L341" s="194">
        <f>'Приложение 3'!L67</f>
        <v>60</v>
      </c>
      <c r="M341" s="211"/>
    </row>
    <row r="342" spans="1:13" ht="51" x14ac:dyDescent="0.2">
      <c r="A342" s="127" t="s">
        <v>227</v>
      </c>
      <c r="B342" s="151" t="s">
        <v>183</v>
      </c>
      <c r="C342" s="151" t="s">
        <v>8</v>
      </c>
      <c r="D342" s="151" t="s">
        <v>185</v>
      </c>
      <c r="E342" s="152" t="s">
        <v>226</v>
      </c>
      <c r="F342" s="151"/>
      <c r="G342" s="151"/>
      <c r="H342" s="151"/>
      <c r="I342" s="153"/>
      <c r="J342" s="196">
        <f>J343</f>
        <v>333.6</v>
      </c>
      <c r="K342" s="196">
        <f t="shared" ref="K342:K346" si="173">K343</f>
        <v>403.7</v>
      </c>
      <c r="L342" s="196">
        <f t="shared" ref="L342:L346" si="174">L343</f>
        <v>425.9</v>
      </c>
      <c r="M342" s="211"/>
    </row>
    <row r="343" spans="1:13" ht="38.25" x14ac:dyDescent="0.2">
      <c r="A343" s="124" t="s">
        <v>159</v>
      </c>
      <c r="B343" s="145" t="s">
        <v>183</v>
      </c>
      <c r="C343" s="145" t="s">
        <v>8</v>
      </c>
      <c r="D343" s="145" t="s">
        <v>185</v>
      </c>
      <c r="E343" s="125" t="s">
        <v>226</v>
      </c>
      <c r="F343" s="145" t="s">
        <v>157</v>
      </c>
      <c r="G343" s="146"/>
      <c r="H343" s="146"/>
      <c r="I343" s="8"/>
      <c r="J343" s="194">
        <f t="shared" ref="J343:J346" si="175">J344</f>
        <v>333.6</v>
      </c>
      <c r="K343" s="194">
        <f t="shared" si="173"/>
        <v>403.7</v>
      </c>
      <c r="L343" s="194">
        <f t="shared" si="174"/>
        <v>425.9</v>
      </c>
      <c r="M343" s="211"/>
    </row>
    <row r="344" spans="1:13" ht="38.25" x14ac:dyDescent="0.2">
      <c r="A344" s="124" t="s">
        <v>160</v>
      </c>
      <c r="B344" s="145" t="s">
        <v>183</v>
      </c>
      <c r="C344" s="145" t="s">
        <v>8</v>
      </c>
      <c r="D344" s="145" t="s">
        <v>185</v>
      </c>
      <c r="E344" s="125" t="s">
        <v>226</v>
      </c>
      <c r="F344" s="145" t="s">
        <v>158</v>
      </c>
      <c r="G344" s="146"/>
      <c r="H344" s="146"/>
      <c r="I344" s="8"/>
      <c r="J344" s="194">
        <f t="shared" si="175"/>
        <v>333.6</v>
      </c>
      <c r="K344" s="194">
        <f t="shared" si="173"/>
        <v>403.7</v>
      </c>
      <c r="L344" s="194">
        <f t="shared" si="174"/>
        <v>425.9</v>
      </c>
      <c r="M344" s="211"/>
    </row>
    <row r="345" spans="1:13" x14ac:dyDescent="0.2">
      <c r="A345" s="127" t="s">
        <v>211</v>
      </c>
      <c r="B345" s="145" t="s">
        <v>183</v>
      </c>
      <c r="C345" s="145" t="s">
        <v>8</v>
      </c>
      <c r="D345" s="145" t="s">
        <v>185</v>
      </c>
      <c r="E345" s="125" t="s">
        <v>226</v>
      </c>
      <c r="F345" s="145" t="s">
        <v>158</v>
      </c>
      <c r="G345" s="145" t="s">
        <v>151</v>
      </c>
      <c r="H345" s="146"/>
      <c r="I345" s="8"/>
      <c r="J345" s="194">
        <f t="shared" si="175"/>
        <v>333.6</v>
      </c>
      <c r="K345" s="194">
        <f t="shared" si="173"/>
        <v>403.7</v>
      </c>
      <c r="L345" s="194">
        <f t="shared" si="174"/>
        <v>425.9</v>
      </c>
      <c r="M345" s="211"/>
    </row>
    <row r="346" spans="1:13" ht="25.5" x14ac:dyDescent="0.2">
      <c r="A346" s="127" t="s">
        <v>225</v>
      </c>
      <c r="B346" s="145" t="s">
        <v>183</v>
      </c>
      <c r="C346" s="145" t="s">
        <v>8</v>
      </c>
      <c r="D346" s="145" t="s">
        <v>185</v>
      </c>
      <c r="E346" s="125" t="s">
        <v>226</v>
      </c>
      <c r="F346" s="145" t="s">
        <v>158</v>
      </c>
      <c r="G346" s="145" t="s">
        <v>151</v>
      </c>
      <c r="H346" s="145" t="s">
        <v>224</v>
      </c>
      <c r="I346" s="8"/>
      <c r="J346" s="194">
        <f t="shared" si="175"/>
        <v>333.6</v>
      </c>
      <c r="K346" s="194">
        <f t="shared" si="173"/>
        <v>403.7</v>
      </c>
      <c r="L346" s="194">
        <f t="shared" si="174"/>
        <v>425.9</v>
      </c>
      <c r="M346" s="211"/>
    </row>
    <row r="347" spans="1:13" ht="51" x14ac:dyDescent="0.2">
      <c r="A347" s="127" t="s">
        <v>137</v>
      </c>
      <c r="B347" s="145" t="s">
        <v>183</v>
      </c>
      <c r="C347" s="145" t="s">
        <v>8</v>
      </c>
      <c r="D347" s="145" t="s">
        <v>185</v>
      </c>
      <c r="E347" s="125" t="s">
        <v>226</v>
      </c>
      <c r="F347" s="145" t="s">
        <v>158</v>
      </c>
      <c r="G347" s="145" t="s">
        <v>151</v>
      </c>
      <c r="H347" s="145" t="s">
        <v>224</v>
      </c>
      <c r="I347" s="6">
        <v>900</v>
      </c>
      <c r="J347" s="194">
        <f>'Приложение 3'!J106</f>
        <v>333.6</v>
      </c>
      <c r="K347" s="194">
        <f>'Приложение 3'!K106</f>
        <v>403.7</v>
      </c>
      <c r="L347" s="194">
        <f>'Приложение 3'!L106</f>
        <v>425.9</v>
      </c>
      <c r="M347" s="211"/>
    </row>
    <row r="348" spans="1:13" ht="25.5" x14ac:dyDescent="0.2">
      <c r="A348" s="127" t="s">
        <v>236</v>
      </c>
      <c r="B348" s="151" t="s">
        <v>183</v>
      </c>
      <c r="C348" s="151" t="s">
        <v>8</v>
      </c>
      <c r="D348" s="151" t="s">
        <v>185</v>
      </c>
      <c r="E348" s="152" t="s">
        <v>235</v>
      </c>
      <c r="F348" s="151"/>
      <c r="G348" s="151"/>
      <c r="H348" s="151"/>
      <c r="I348" s="153"/>
      <c r="J348" s="196">
        <f>J349</f>
        <v>48.9</v>
      </c>
      <c r="K348" s="196">
        <f t="shared" ref="K348:K352" si="176">K349</f>
        <v>50.9</v>
      </c>
      <c r="L348" s="196">
        <f t="shared" ref="L348:L352" si="177">L349</f>
        <v>52.9</v>
      </c>
      <c r="M348" s="211"/>
    </row>
    <row r="349" spans="1:13" ht="38.25" x14ac:dyDescent="0.2">
      <c r="A349" s="124" t="s">
        <v>159</v>
      </c>
      <c r="B349" s="145" t="s">
        <v>183</v>
      </c>
      <c r="C349" s="145" t="s">
        <v>8</v>
      </c>
      <c r="D349" s="145" t="s">
        <v>185</v>
      </c>
      <c r="E349" s="125" t="s">
        <v>235</v>
      </c>
      <c r="F349" s="145" t="s">
        <v>157</v>
      </c>
      <c r="G349" s="146"/>
      <c r="H349" s="146"/>
      <c r="I349" s="8"/>
      <c r="J349" s="194">
        <f t="shared" ref="J349:J352" si="178">J350</f>
        <v>48.9</v>
      </c>
      <c r="K349" s="194">
        <f t="shared" si="176"/>
        <v>50.9</v>
      </c>
      <c r="L349" s="194">
        <f t="shared" si="177"/>
        <v>52.9</v>
      </c>
      <c r="M349" s="211"/>
    </row>
    <row r="350" spans="1:13" ht="38.25" x14ac:dyDescent="0.2">
      <c r="A350" s="124" t="s">
        <v>160</v>
      </c>
      <c r="B350" s="145" t="s">
        <v>183</v>
      </c>
      <c r="C350" s="145" t="s">
        <v>8</v>
      </c>
      <c r="D350" s="145" t="s">
        <v>185</v>
      </c>
      <c r="E350" s="125" t="s">
        <v>235</v>
      </c>
      <c r="F350" s="145" t="s">
        <v>158</v>
      </c>
      <c r="G350" s="146"/>
      <c r="H350" s="146"/>
      <c r="I350" s="8"/>
      <c r="J350" s="194">
        <f t="shared" si="178"/>
        <v>48.9</v>
      </c>
      <c r="K350" s="194">
        <f t="shared" si="176"/>
        <v>50.9</v>
      </c>
      <c r="L350" s="194">
        <f t="shared" si="177"/>
        <v>52.9</v>
      </c>
      <c r="M350" s="211"/>
    </row>
    <row r="351" spans="1:13" x14ac:dyDescent="0.2">
      <c r="A351" s="127" t="s">
        <v>237</v>
      </c>
      <c r="B351" s="145" t="s">
        <v>183</v>
      </c>
      <c r="C351" s="145" t="s">
        <v>8</v>
      </c>
      <c r="D351" s="145" t="s">
        <v>185</v>
      </c>
      <c r="E351" s="125" t="s">
        <v>235</v>
      </c>
      <c r="F351" s="145" t="s">
        <v>158</v>
      </c>
      <c r="G351" s="145" t="s">
        <v>234</v>
      </c>
      <c r="H351" s="146"/>
      <c r="I351" s="8"/>
      <c r="J351" s="194">
        <f t="shared" si="178"/>
        <v>48.9</v>
      </c>
      <c r="K351" s="194">
        <f t="shared" si="176"/>
        <v>50.9</v>
      </c>
      <c r="L351" s="194">
        <f t="shared" si="177"/>
        <v>52.9</v>
      </c>
      <c r="M351" s="211"/>
    </row>
    <row r="352" spans="1:13" x14ac:dyDescent="0.2">
      <c r="A352" s="127" t="s">
        <v>238</v>
      </c>
      <c r="B352" s="145" t="s">
        <v>183</v>
      </c>
      <c r="C352" s="145" t="s">
        <v>8</v>
      </c>
      <c r="D352" s="145" t="s">
        <v>185</v>
      </c>
      <c r="E352" s="125" t="s">
        <v>235</v>
      </c>
      <c r="F352" s="145" t="s">
        <v>158</v>
      </c>
      <c r="G352" s="145" t="s">
        <v>234</v>
      </c>
      <c r="H352" s="145" t="s">
        <v>234</v>
      </c>
      <c r="I352" s="8"/>
      <c r="J352" s="194">
        <f t="shared" si="178"/>
        <v>48.9</v>
      </c>
      <c r="K352" s="194">
        <f t="shared" si="176"/>
        <v>50.9</v>
      </c>
      <c r="L352" s="194">
        <f t="shared" si="177"/>
        <v>52.9</v>
      </c>
      <c r="M352" s="211"/>
    </row>
    <row r="353" spans="1:13" ht="51" x14ac:dyDescent="0.2">
      <c r="A353" s="127" t="s">
        <v>137</v>
      </c>
      <c r="B353" s="145" t="s">
        <v>183</v>
      </c>
      <c r="C353" s="145" t="s">
        <v>8</v>
      </c>
      <c r="D353" s="145" t="s">
        <v>185</v>
      </c>
      <c r="E353" s="125" t="s">
        <v>235</v>
      </c>
      <c r="F353" s="145" t="s">
        <v>158</v>
      </c>
      <c r="G353" s="145" t="s">
        <v>234</v>
      </c>
      <c r="H353" s="145" t="s">
        <v>234</v>
      </c>
      <c r="I353" s="6">
        <v>900</v>
      </c>
      <c r="J353" s="194">
        <f>'Приложение 3'!J120</f>
        <v>48.9</v>
      </c>
      <c r="K353" s="194">
        <f>'Приложение 3'!K120</f>
        <v>50.9</v>
      </c>
      <c r="L353" s="194">
        <f>'Приложение 3'!L120</f>
        <v>52.9</v>
      </c>
      <c r="M353" s="211"/>
    </row>
    <row r="354" spans="1:13" ht="269.25" customHeight="1" x14ac:dyDescent="0.2">
      <c r="A354" s="127" t="s">
        <v>284</v>
      </c>
      <c r="B354" s="151" t="s">
        <v>183</v>
      </c>
      <c r="C354" s="151" t="s">
        <v>8</v>
      </c>
      <c r="D354" s="151" t="s">
        <v>185</v>
      </c>
      <c r="E354" s="152" t="s">
        <v>281</v>
      </c>
      <c r="F354" s="151"/>
      <c r="G354" s="151"/>
      <c r="H354" s="151"/>
      <c r="I354" s="153"/>
      <c r="J354" s="196">
        <f>J355</f>
        <v>4903</v>
      </c>
      <c r="K354" s="196">
        <f t="shared" ref="K354:K358" si="179">K355</f>
        <v>5150</v>
      </c>
      <c r="L354" s="196">
        <f t="shared" ref="L354:L358" si="180">L355</f>
        <v>5350</v>
      </c>
      <c r="M354" s="211"/>
    </row>
    <row r="355" spans="1:13" x14ac:dyDescent="0.2">
      <c r="A355" s="124" t="s">
        <v>285</v>
      </c>
      <c r="B355" s="145" t="s">
        <v>183</v>
      </c>
      <c r="C355" s="145" t="s">
        <v>8</v>
      </c>
      <c r="D355" s="145" t="s">
        <v>185</v>
      </c>
      <c r="E355" s="125" t="s">
        <v>281</v>
      </c>
      <c r="F355" s="145" t="s">
        <v>282</v>
      </c>
      <c r="G355" s="146"/>
      <c r="H355" s="146"/>
      <c r="I355" s="8"/>
      <c r="J355" s="194">
        <f t="shared" ref="J355:J358" si="181">J356</f>
        <v>4903</v>
      </c>
      <c r="K355" s="194">
        <f t="shared" si="179"/>
        <v>5150</v>
      </c>
      <c r="L355" s="194">
        <f t="shared" si="180"/>
        <v>5350</v>
      </c>
      <c r="M355" s="211"/>
    </row>
    <row r="356" spans="1:13" x14ac:dyDescent="0.2">
      <c r="A356" s="124" t="s">
        <v>126</v>
      </c>
      <c r="B356" s="145" t="s">
        <v>183</v>
      </c>
      <c r="C356" s="145" t="s">
        <v>8</v>
      </c>
      <c r="D356" s="145" t="s">
        <v>185</v>
      </c>
      <c r="E356" s="125" t="s">
        <v>281</v>
      </c>
      <c r="F356" s="145" t="s">
        <v>283</v>
      </c>
      <c r="G356" s="146"/>
      <c r="H356" s="146"/>
      <c r="I356" s="8"/>
      <c r="J356" s="194">
        <f t="shared" si="181"/>
        <v>4903</v>
      </c>
      <c r="K356" s="194">
        <f t="shared" si="179"/>
        <v>5150</v>
      </c>
      <c r="L356" s="194">
        <f t="shared" si="180"/>
        <v>5350</v>
      </c>
      <c r="M356" s="211"/>
    </row>
    <row r="357" spans="1:13" x14ac:dyDescent="0.2">
      <c r="A357" s="127" t="s">
        <v>211</v>
      </c>
      <c r="B357" s="145" t="s">
        <v>183</v>
      </c>
      <c r="C357" s="145" t="s">
        <v>8</v>
      </c>
      <c r="D357" s="145" t="s">
        <v>185</v>
      </c>
      <c r="E357" s="125" t="s">
        <v>281</v>
      </c>
      <c r="F357" s="145" t="s">
        <v>283</v>
      </c>
      <c r="G357" s="145" t="s">
        <v>151</v>
      </c>
      <c r="H357" s="146"/>
      <c r="I357" s="8"/>
      <c r="J357" s="194">
        <f t="shared" si="181"/>
        <v>4903</v>
      </c>
      <c r="K357" s="194">
        <f t="shared" si="179"/>
        <v>5150</v>
      </c>
      <c r="L357" s="194">
        <f t="shared" si="180"/>
        <v>5350</v>
      </c>
      <c r="M357" s="211"/>
    </row>
    <row r="358" spans="1:13" ht="25.5" x14ac:dyDescent="0.2">
      <c r="A358" s="127" t="s">
        <v>225</v>
      </c>
      <c r="B358" s="145" t="s">
        <v>183</v>
      </c>
      <c r="C358" s="145" t="s">
        <v>8</v>
      </c>
      <c r="D358" s="145" t="s">
        <v>185</v>
      </c>
      <c r="E358" s="125" t="s">
        <v>281</v>
      </c>
      <c r="F358" s="145" t="s">
        <v>283</v>
      </c>
      <c r="G358" s="145" t="s">
        <v>151</v>
      </c>
      <c r="H358" s="145" t="s">
        <v>224</v>
      </c>
      <c r="I358" s="8"/>
      <c r="J358" s="194">
        <f t="shared" si="181"/>
        <v>4903</v>
      </c>
      <c r="K358" s="194">
        <f t="shared" si="179"/>
        <v>5150</v>
      </c>
      <c r="L358" s="194">
        <f t="shared" si="180"/>
        <v>5350</v>
      </c>
      <c r="M358" s="211"/>
    </row>
    <row r="359" spans="1:13" ht="48.75" customHeight="1" x14ac:dyDescent="0.2">
      <c r="A359" s="127" t="s">
        <v>262</v>
      </c>
      <c r="B359" s="145" t="s">
        <v>183</v>
      </c>
      <c r="C359" s="145" t="s">
        <v>8</v>
      </c>
      <c r="D359" s="145" t="s">
        <v>185</v>
      </c>
      <c r="E359" s="125" t="s">
        <v>281</v>
      </c>
      <c r="F359" s="145" t="s">
        <v>283</v>
      </c>
      <c r="G359" s="145" t="s">
        <v>151</v>
      </c>
      <c r="H359" s="145" t="s">
        <v>224</v>
      </c>
      <c r="I359" s="6">
        <v>901</v>
      </c>
      <c r="J359" s="194">
        <f>'Приложение 3'!J198</f>
        <v>4903</v>
      </c>
      <c r="K359" s="194">
        <f>'Приложение 3'!K198</f>
        <v>5150</v>
      </c>
      <c r="L359" s="194">
        <f>'Приложение 3'!L198</f>
        <v>5350</v>
      </c>
      <c r="M359" s="211"/>
    </row>
    <row r="360" spans="1:13" ht="51" x14ac:dyDescent="0.2">
      <c r="A360" s="127" t="s">
        <v>205</v>
      </c>
      <c r="B360" s="151" t="s">
        <v>183</v>
      </c>
      <c r="C360" s="151" t="s">
        <v>8</v>
      </c>
      <c r="D360" s="151" t="s">
        <v>185</v>
      </c>
      <c r="E360" s="152" t="s">
        <v>204</v>
      </c>
      <c r="F360" s="151"/>
      <c r="G360" s="151"/>
      <c r="H360" s="151"/>
      <c r="I360" s="153"/>
      <c r="J360" s="196">
        <f>J361+J366</f>
        <v>632.6</v>
      </c>
      <c r="K360" s="196">
        <f t="shared" ref="K360:L360" si="182">K361+K366</f>
        <v>648.29999999999995</v>
      </c>
      <c r="L360" s="196">
        <f t="shared" si="182"/>
        <v>648.29999999999995</v>
      </c>
      <c r="M360" s="211"/>
    </row>
    <row r="361" spans="1:13" ht="89.25" x14ac:dyDescent="0.2">
      <c r="A361" s="127" t="s">
        <v>148</v>
      </c>
      <c r="B361" s="145" t="s">
        <v>183</v>
      </c>
      <c r="C361" s="145" t="s">
        <v>8</v>
      </c>
      <c r="D361" s="145" t="s">
        <v>185</v>
      </c>
      <c r="E361" s="125" t="s">
        <v>204</v>
      </c>
      <c r="F361" s="145" t="s">
        <v>147</v>
      </c>
      <c r="G361" s="146"/>
      <c r="H361" s="146"/>
      <c r="I361" s="8"/>
      <c r="J361" s="194">
        <f t="shared" ref="J361:J369" si="183">J362</f>
        <v>597.6</v>
      </c>
      <c r="K361" s="194">
        <f t="shared" ref="K361:K364" si="184">K362</f>
        <v>613.29999999999995</v>
      </c>
      <c r="L361" s="194">
        <f t="shared" ref="L361:L364" si="185">L362</f>
        <v>613.29999999999995</v>
      </c>
      <c r="M361" s="211"/>
    </row>
    <row r="362" spans="1:13" ht="38.25" x14ac:dyDescent="0.2">
      <c r="A362" s="127" t="s">
        <v>150</v>
      </c>
      <c r="B362" s="145" t="s">
        <v>183</v>
      </c>
      <c r="C362" s="145" t="s">
        <v>8</v>
      </c>
      <c r="D362" s="145" t="s">
        <v>185</v>
      </c>
      <c r="E362" s="125" t="s">
        <v>204</v>
      </c>
      <c r="F362" s="145" t="s">
        <v>149</v>
      </c>
      <c r="G362" s="146"/>
      <c r="H362" s="146"/>
      <c r="I362" s="8"/>
      <c r="J362" s="194">
        <f t="shared" si="183"/>
        <v>597.6</v>
      </c>
      <c r="K362" s="194">
        <f t="shared" si="184"/>
        <v>613.29999999999995</v>
      </c>
      <c r="L362" s="194">
        <f t="shared" si="185"/>
        <v>613.29999999999995</v>
      </c>
      <c r="M362" s="211"/>
    </row>
    <row r="363" spans="1:13" ht="25.5" x14ac:dyDescent="0.2">
      <c r="A363" s="127" t="s">
        <v>202</v>
      </c>
      <c r="B363" s="145" t="s">
        <v>183</v>
      </c>
      <c r="C363" s="145" t="s">
        <v>8</v>
      </c>
      <c r="D363" s="145" t="s">
        <v>185</v>
      </c>
      <c r="E363" s="125" t="s">
        <v>204</v>
      </c>
      <c r="F363" s="145" t="s">
        <v>149</v>
      </c>
      <c r="G363" s="145" t="s">
        <v>201</v>
      </c>
      <c r="H363" s="146"/>
      <c r="I363" s="8"/>
      <c r="J363" s="194">
        <f t="shared" si="183"/>
        <v>597.6</v>
      </c>
      <c r="K363" s="194">
        <f t="shared" si="184"/>
        <v>613.29999999999995</v>
      </c>
      <c r="L363" s="194">
        <f t="shared" si="185"/>
        <v>613.29999999999995</v>
      </c>
      <c r="M363" s="211"/>
    </row>
    <row r="364" spans="1:13" x14ac:dyDescent="0.2">
      <c r="A364" s="127" t="s">
        <v>203</v>
      </c>
      <c r="B364" s="145" t="s">
        <v>183</v>
      </c>
      <c r="C364" s="145" t="s">
        <v>8</v>
      </c>
      <c r="D364" s="145" t="s">
        <v>185</v>
      </c>
      <c r="E364" s="125" t="s">
        <v>204</v>
      </c>
      <c r="F364" s="145" t="s">
        <v>149</v>
      </c>
      <c r="G364" s="145" t="s">
        <v>201</v>
      </c>
      <c r="H364" s="145" t="s">
        <v>151</v>
      </c>
      <c r="I364" s="8"/>
      <c r="J364" s="194">
        <f t="shared" si="183"/>
        <v>597.6</v>
      </c>
      <c r="K364" s="194">
        <f t="shared" si="184"/>
        <v>613.29999999999995</v>
      </c>
      <c r="L364" s="194">
        <f t="shared" si="185"/>
        <v>613.29999999999995</v>
      </c>
      <c r="M364" s="211"/>
    </row>
    <row r="365" spans="1:13" ht="51" x14ac:dyDescent="0.2">
      <c r="A365" s="127" t="s">
        <v>137</v>
      </c>
      <c r="B365" s="145" t="s">
        <v>183</v>
      </c>
      <c r="C365" s="145" t="s">
        <v>8</v>
      </c>
      <c r="D365" s="145" t="s">
        <v>185</v>
      </c>
      <c r="E365" s="125" t="s">
        <v>204</v>
      </c>
      <c r="F365" s="145" t="s">
        <v>149</v>
      </c>
      <c r="G365" s="145" t="s">
        <v>201</v>
      </c>
      <c r="H365" s="145" t="s">
        <v>151</v>
      </c>
      <c r="I365" s="6">
        <v>900</v>
      </c>
      <c r="J365" s="194">
        <f>'Приложение 3'!J82</f>
        <v>597.6</v>
      </c>
      <c r="K365" s="194">
        <f>'Приложение 3'!K82</f>
        <v>613.29999999999995</v>
      </c>
      <c r="L365" s="194">
        <f>'Приложение 3'!L82</f>
        <v>613.29999999999995</v>
      </c>
      <c r="M365" s="211"/>
    </row>
    <row r="366" spans="1:13" ht="38.25" x14ac:dyDescent="0.2">
      <c r="A366" s="124" t="s">
        <v>159</v>
      </c>
      <c r="B366" s="145" t="s">
        <v>183</v>
      </c>
      <c r="C366" s="145" t="s">
        <v>8</v>
      </c>
      <c r="D366" s="145" t="s">
        <v>185</v>
      </c>
      <c r="E366" s="125" t="s">
        <v>204</v>
      </c>
      <c r="F366" s="145" t="s">
        <v>157</v>
      </c>
      <c r="G366" s="146"/>
      <c r="H366" s="146"/>
      <c r="I366" s="8"/>
      <c r="J366" s="194">
        <f t="shared" si="183"/>
        <v>35</v>
      </c>
      <c r="K366" s="194">
        <f t="shared" ref="K366:K369" si="186">K367</f>
        <v>35</v>
      </c>
      <c r="L366" s="194">
        <f t="shared" ref="L366:L369" si="187">L367</f>
        <v>35</v>
      </c>
      <c r="M366" s="211"/>
    </row>
    <row r="367" spans="1:13" ht="38.25" x14ac:dyDescent="0.2">
      <c r="A367" s="124" t="s">
        <v>160</v>
      </c>
      <c r="B367" s="145" t="s">
        <v>183</v>
      </c>
      <c r="C367" s="145" t="s">
        <v>8</v>
      </c>
      <c r="D367" s="145" t="s">
        <v>185</v>
      </c>
      <c r="E367" s="125" t="s">
        <v>204</v>
      </c>
      <c r="F367" s="145" t="s">
        <v>158</v>
      </c>
      <c r="G367" s="146"/>
      <c r="H367" s="146"/>
      <c r="I367" s="8"/>
      <c r="J367" s="194">
        <f t="shared" si="183"/>
        <v>35</v>
      </c>
      <c r="K367" s="194">
        <f t="shared" si="186"/>
        <v>35</v>
      </c>
      <c r="L367" s="194">
        <f t="shared" si="187"/>
        <v>35</v>
      </c>
      <c r="M367" s="211"/>
    </row>
    <row r="368" spans="1:13" ht="25.5" x14ac:dyDescent="0.2">
      <c r="A368" s="127" t="s">
        <v>202</v>
      </c>
      <c r="B368" s="145" t="s">
        <v>183</v>
      </c>
      <c r="C368" s="145" t="s">
        <v>8</v>
      </c>
      <c r="D368" s="145" t="s">
        <v>185</v>
      </c>
      <c r="E368" s="125" t="s">
        <v>204</v>
      </c>
      <c r="F368" s="145" t="s">
        <v>158</v>
      </c>
      <c r="G368" s="145" t="s">
        <v>201</v>
      </c>
      <c r="H368" s="146"/>
      <c r="I368" s="8"/>
      <c r="J368" s="194">
        <f t="shared" si="183"/>
        <v>35</v>
      </c>
      <c r="K368" s="194">
        <f t="shared" si="186"/>
        <v>35</v>
      </c>
      <c r="L368" s="194">
        <f t="shared" si="187"/>
        <v>35</v>
      </c>
      <c r="M368" s="211"/>
    </row>
    <row r="369" spans="1:13" x14ac:dyDescent="0.2">
      <c r="A369" s="127" t="s">
        <v>203</v>
      </c>
      <c r="B369" s="145" t="s">
        <v>183</v>
      </c>
      <c r="C369" s="145" t="s">
        <v>8</v>
      </c>
      <c r="D369" s="145" t="s">
        <v>185</v>
      </c>
      <c r="E369" s="125" t="s">
        <v>204</v>
      </c>
      <c r="F369" s="145" t="s">
        <v>158</v>
      </c>
      <c r="G369" s="145" t="s">
        <v>201</v>
      </c>
      <c r="H369" s="145" t="s">
        <v>151</v>
      </c>
      <c r="I369" s="8"/>
      <c r="J369" s="194">
        <f t="shared" si="183"/>
        <v>35</v>
      </c>
      <c r="K369" s="194">
        <f t="shared" si="186"/>
        <v>35</v>
      </c>
      <c r="L369" s="194">
        <f t="shared" si="187"/>
        <v>35</v>
      </c>
      <c r="M369" s="211"/>
    </row>
    <row r="370" spans="1:13" ht="51" x14ac:dyDescent="0.2">
      <c r="A370" s="127" t="s">
        <v>137</v>
      </c>
      <c r="B370" s="145" t="s">
        <v>183</v>
      </c>
      <c r="C370" s="145" t="s">
        <v>8</v>
      </c>
      <c r="D370" s="145" t="s">
        <v>185</v>
      </c>
      <c r="E370" s="125" t="s">
        <v>204</v>
      </c>
      <c r="F370" s="145" t="s">
        <v>158</v>
      </c>
      <c r="G370" s="145" t="s">
        <v>201</v>
      </c>
      <c r="H370" s="145" t="s">
        <v>151</v>
      </c>
      <c r="I370" s="6">
        <v>900</v>
      </c>
      <c r="J370" s="194">
        <f>'Приложение 3'!J84</f>
        <v>35</v>
      </c>
      <c r="K370" s="194">
        <f>'Приложение 3'!K84</f>
        <v>35</v>
      </c>
      <c r="L370" s="194">
        <f>'Приложение 3'!L84</f>
        <v>35</v>
      </c>
      <c r="M370" s="211"/>
    </row>
    <row r="371" spans="1:13" ht="25.5" x14ac:dyDescent="0.2">
      <c r="A371" s="130" t="s">
        <v>276</v>
      </c>
      <c r="B371" s="145" t="s">
        <v>183</v>
      </c>
      <c r="C371" s="145" t="s">
        <v>8</v>
      </c>
      <c r="D371" s="145" t="s">
        <v>185</v>
      </c>
      <c r="E371" s="125" t="s">
        <v>272</v>
      </c>
      <c r="F371" s="145"/>
      <c r="G371" s="145"/>
      <c r="H371" s="145"/>
      <c r="I371" s="6"/>
      <c r="J371" s="194">
        <f>J372</f>
        <v>571</v>
      </c>
      <c r="K371" s="194">
        <f t="shared" ref="K371:L377" si="188">K372</f>
        <v>571</v>
      </c>
      <c r="L371" s="194">
        <f t="shared" si="188"/>
        <v>571</v>
      </c>
      <c r="M371" s="211"/>
    </row>
    <row r="372" spans="1:13" ht="51" x14ac:dyDescent="0.2">
      <c r="A372" s="124" t="s">
        <v>255</v>
      </c>
      <c r="B372" s="145" t="s">
        <v>183</v>
      </c>
      <c r="C372" s="145" t="s">
        <v>8</v>
      </c>
      <c r="D372" s="145" t="s">
        <v>185</v>
      </c>
      <c r="E372" s="125" t="s">
        <v>272</v>
      </c>
      <c r="F372" s="145" t="s">
        <v>252</v>
      </c>
      <c r="G372" s="146"/>
      <c r="H372" s="146"/>
      <c r="I372" s="8"/>
      <c r="J372" s="194">
        <f t="shared" ref="J372:J375" si="189">J373</f>
        <v>571</v>
      </c>
      <c r="K372" s="194">
        <f t="shared" si="188"/>
        <v>571</v>
      </c>
      <c r="L372" s="194">
        <f t="shared" si="188"/>
        <v>571</v>
      </c>
      <c r="M372" s="211"/>
    </row>
    <row r="373" spans="1:13" x14ac:dyDescent="0.2">
      <c r="A373" s="124" t="s">
        <v>277</v>
      </c>
      <c r="B373" s="145" t="s">
        <v>183</v>
      </c>
      <c r="C373" s="145" t="s">
        <v>8</v>
      </c>
      <c r="D373" s="145" t="s">
        <v>185</v>
      </c>
      <c r="E373" s="125" t="s">
        <v>272</v>
      </c>
      <c r="F373" s="145" t="s">
        <v>273</v>
      </c>
      <c r="G373" s="146"/>
      <c r="H373" s="146"/>
      <c r="I373" s="8"/>
      <c r="J373" s="194">
        <f t="shared" si="189"/>
        <v>571</v>
      </c>
      <c r="K373" s="194">
        <f t="shared" si="188"/>
        <v>571</v>
      </c>
      <c r="L373" s="194">
        <f t="shared" si="188"/>
        <v>571</v>
      </c>
      <c r="M373" s="211"/>
    </row>
    <row r="374" spans="1:13" x14ac:dyDescent="0.2">
      <c r="A374" s="127" t="s">
        <v>237</v>
      </c>
      <c r="B374" s="145" t="s">
        <v>183</v>
      </c>
      <c r="C374" s="145" t="s">
        <v>8</v>
      </c>
      <c r="D374" s="145" t="s">
        <v>185</v>
      </c>
      <c r="E374" s="125" t="s">
        <v>272</v>
      </c>
      <c r="F374" s="145" t="s">
        <v>273</v>
      </c>
      <c r="G374" s="145" t="s">
        <v>234</v>
      </c>
      <c r="H374" s="146"/>
      <c r="I374" s="8"/>
      <c r="J374" s="194">
        <f>J375+J377</f>
        <v>571</v>
      </c>
      <c r="K374" s="194">
        <f t="shared" ref="K374:L374" si="190">K375+K377</f>
        <v>571</v>
      </c>
      <c r="L374" s="194">
        <f t="shared" si="190"/>
        <v>571</v>
      </c>
      <c r="M374" s="211"/>
    </row>
    <row r="375" spans="1:13" x14ac:dyDescent="0.2">
      <c r="A375" s="127" t="s">
        <v>294</v>
      </c>
      <c r="B375" s="145" t="s">
        <v>183</v>
      </c>
      <c r="C375" s="145" t="s">
        <v>8</v>
      </c>
      <c r="D375" s="145" t="s">
        <v>185</v>
      </c>
      <c r="E375" s="125" t="s">
        <v>272</v>
      </c>
      <c r="F375" s="145" t="s">
        <v>273</v>
      </c>
      <c r="G375" s="145" t="s">
        <v>234</v>
      </c>
      <c r="H375" s="145" t="s">
        <v>201</v>
      </c>
      <c r="I375" s="8"/>
      <c r="J375" s="194">
        <f t="shared" si="189"/>
        <v>317.2</v>
      </c>
      <c r="K375" s="194">
        <f t="shared" si="188"/>
        <v>317.2</v>
      </c>
      <c r="L375" s="194">
        <f t="shared" si="188"/>
        <v>317.2</v>
      </c>
      <c r="M375" s="211"/>
    </row>
    <row r="376" spans="1:13" ht="48.75" customHeight="1" x14ac:dyDescent="0.2">
      <c r="A376" s="127" t="s">
        <v>262</v>
      </c>
      <c r="B376" s="145" t="s">
        <v>183</v>
      </c>
      <c r="C376" s="145" t="s">
        <v>8</v>
      </c>
      <c r="D376" s="145" t="s">
        <v>185</v>
      </c>
      <c r="E376" s="125" t="s">
        <v>272</v>
      </c>
      <c r="F376" s="145" t="s">
        <v>273</v>
      </c>
      <c r="G376" s="145" t="s">
        <v>234</v>
      </c>
      <c r="H376" s="145" t="s">
        <v>201</v>
      </c>
      <c r="I376" s="6">
        <v>901</v>
      </c>
      <c r="J376" s="194">
        <f>'Приложение 3'!J222</f>
        <v>317.2</v>
      </c>
      <c r="K376" s="194">
        <f>'Приложение 3'!K222</f>
        <v>317.2</v>
      </c>
      <c r="L376" s="194">
        <f>'Приложение 3'!L222</f>
        <v>317.2</v>
      </c>
      <c r="M376" s="211"/>
    </row>
    <row r="377" spans="1:13" ht="25.5" x14ac:dyDescent="0.2">
      <c r="A377" s="127" t="s">
        <v>298</v>
      </c>
      <c r="B377" s="145" t="s">
        <v>183</v>
      </c>
      <c r="C377" s="145" t="s">
        <v>8</v>
      </c>
      <c r="D377" s="145" t="s">
        <v>185</v>
      </c>
      <c r="E377" s="125" t="s">
        <v>272</v>
      </c>
      <c r="F377" s="145" t="s">
        <v>273</v>
      </c>
      <c r="G377" s="145" t="s">
        <v>234</v>
      </c>
      <c r="H377" s="145" t="s">
        <v>224</v>
      </c>
      <c r="I377" s="8"/>
      <c r="J377" s="194">
        <f t="shared" ref="J377" si="191">J378</f>
        <v>253.8</v>
      </c>
      <c r="K377" s="194">
        <f t="shared" si="188"/>
        <v>253.8</v>
      </c>
      <c r="L377" s="194">
        <f t="shared" si="188"/>
        <v>253.8</v>
      </c>
      <c r="M377" s="211"/>
    </row>
    <row r="378" spans="1:13" ht="54.75" customHeight="1" x14ac:dyDescent="0.2">
      <c r="A378" s="127" t="s">
        <v>262</v>
      </c>
      <c r="B378" s="145" t="s">
        <v>183</v>
      </c>
      <c r="C378" s="145" t="s">
        <v>8</v>
      </c>
      <c r="D378" s="145" t="s">
        <v>185</v>
      </c>
      <c r="E378" s="125" t="s">
        <v>272</v>
      </c>
      <c r="F378" s="145" t="s">
        <v>273</v>
      </c>
      <c r="G378" s="145" t="s">
        <v>234</v>
      </c>
      <c r="H378" s="145" t="s">
        <v>224</v>
      </c>
      <c r="I378" s="6">
        <v>901</v>
      </c>
      <c r="J378" s="194">
        <f>'Приложение 3'!J228</f>
        <v>253.8</v>
      </c>
      <c r="K378" s="194">
        <f>'Приложение 3'!K228</f>
        <v>253.8</v>
      </c>
      <c r="L378" s="194">
        <f>'Приложение 3'!L228</f>
        <v>253.8</v>
      </c>
      <c r="M378" s="211"/>
    </row>
    <row r="379" spans="1:13" x14ac:dyDescent="0.2">
      <c r="A379" s="127" t="s">
        <v>198</v>
      </c>
      <c r="B379" s="151" t="s">
        <v>183</v>
      </c>
      <c r="C379" s="151" t="s">
        <v>8</v>
      </c>
      <c r="D379" s="151" t="s">
        <v>185</v>
      </c>
      <c r="E379" s="152" t="s">
        <v>196</v>
      </c>
      <c r="F379" s="151"/>
      <c r="G379" s="151"/>
      <c r="H379" s="151"/>
      <c r="I379" s="153"/>
      <c r="J379" s="196">
        <f>J380+J385</f>
        <v>355</v>
      </c>
      <c r="K379" s="196">
        <f t="shared" ref="K379:L379" si="192">K380+K385</f>
        <v>369</v>
      </c>
      <c r="L379" s="196">
        <f t="shared" si="192"/>
        <v>383.5</v>
      </c>
      <c r="M379" s="211"/>
    </row>
    <row r="380" spans="1:13" ht="89.25" x14ac:dyDescent="0.2">
      <c r="A380" s="127" t="s">
        <v>148</v>
      </c>
      <c r="B380" s="145" t="s">
        <v>183</v>
      </c>
      <c r="C380" s="145" t="s">
        <v>8</v>
      </c>
      <c r="D380" s="145" t="s">
        <v>185</v>
      </c>
      <c r="E380" s="125" t="s">
        <v>196</v>
      </c>
      <c r="F380" s="145" t="s">
        <v>147</v>
      </c>
      <c r="G380" s="146"/>
      <c r="H380" s="146"/>
      <c r="I380" s="8"/>
      <c r="J380" s="194">
        <f t="shared" ref="J380:J388" si="193">J381</f>
        <v>343.5</v>
      </c>
      <c r="K380" s="194">
        <f t="shared" ref="K380:K383" si="194">K381</f>
        <v>357.3</v>
      </c>
      <c r="L380" s="194">
        <f t="shared" ref="L380:L383" si="195">L381</f>
        <v>371.6</v>
      </c>
      <c r="M380" s="211"/>
    </row>
    <row r="381" spans="1:13" ht="25.5" x14ac:dyDescent="0.2">
      <c r="A381" s="124" t="s">
        <v>200</v>
      </c>
      <c r="B381" s="145" t="s">
        <v>183</v>
      </c>
      <c r="C381" s="145" t="s">
        <v>8</v>
      </c>
      <c r="D381" s="145" t="s">
        <v>185</v>
      </c>
      <c r="E381" s="152" t="s">
        <v>196</v>
      </c>
      <c r="F381" s="145" t="s">
        <v>197</v>
      </c>
      <c r="G381" s="146"/>
      <c r="H381" s="146"/>
      <c r="I381" s="8"/>
      <c r="J381" s="194">
        <f t="shared" si="193"/>
        <v>343.5</v>
      </c>
      <c r="K381" s="194">
        <f t="shared" si="194"/>
        <v>357.3</v>
      </c>
      <c r="L381" s="194">
        <f t="shared" si="195"/>
        <v>371.6</v>
      </c>
      <c r="M381" s="211"/>
    </row>
    <row r="382" spans="1:13" x14ac:dyDescent="0.2">
      <c r="A382" s="143" t="s">
        <v>138</v>
      </c>
      <c r="B382" s="145" t="s">
        <v>183</v>
      </c>
      <c r="C382" s="145" t="s">
        <v>8</v>
      </c>
      <c r="D382" s="145" t="s">
        <v>185</v>
      </c>
      <c r="E382" s="125" t="s">
        <v>196</v>
      </c>
      <c r="F382" s="145" t="s">
        <v>197</v>
      </c>
      <c r="G382" s="145" t="s">
        <v>139</v>
      </c>
      <c r="H382" s="146"/>
      <c r="I382" s="8"/>
      <c r="J382" s="194">
        <f t="shared" si="193"/>
        <v>343.5</v>
      </c>
      <c r="K382" s="194">
        <f t="shared" si="194"/>
        <v>357.3</v>
      </c>
      <c r="L382" s="194">
        <f t="shared" si="195"/>
        <v>371.6</v>
      </c>
      <c r="M382" s="211"/>
    </row>
    <row r="383" spans="1:13" ht="25.5" x14ac:dyDescent="0.2">
      <c r="A383" s="127" t="s">
        <v>199</v>
      </c>
      <c r="B383" s="145" t="s">
        <v>183</v>
      </c>
      <c r="C383" s="145" t="s">
        <v>8</v>
      </c>
      <c r="D383" s="145" t="s">
        <v>185</v>
      </c>
      <c r="E383" s="152" t="s">
        <v>196</v>
      </c>
      <c r="F383" s="145" t="s">
        <v>197</v>
      </c>
      <c r="G383" s="145" t="s">
        <v>139</v>
      </c>
      <c r="H383" s="145" t="s">
        <v>195</v>
      </c>
      <c r="I383" s="8"/>
      <c r="J383" s="194">
        <f t="shared" si="193"/>
        <v>343.5</v>
      </c>
      <c r="K383" s="194">
        <f t="shared" si="194"/>
        <v>357.3</v>
      </c>
      <c r="L383" s="194">
        <f t="shared" si="195"/>
        <v>371.6</v>
      </c>
      <c r="M383" s="211"/>
    </row>
    <row r="384" spans="1:13" ht="51" x14ac:dyDescent="0.2">
      <c r="A384" s="127" t="s">
        <v>137</v>
      </c>
      <c r="B384" s="145" t="s">
        <v>183</v>
      </c>
      <c r="C384" s="145" t="s">
        <v>8</v>
      </c>
      <c r="D384" s="145" t="s">
        <v>185</v>
      </c>
      <c r="E384" s="125" t="s">
        <v>196</v>
      </c>
      <c r="F384" s="145" t="s">
        <v>197</v>
      </c>
      <c r="G384" s="145" t="s">
        <v>139</v>
      </c>
      <c r="H384" s="145" t="s">
        <v>195</v>
      </c>
      <c r="I384" s="6">
        <v>900</v>
      </c>
      <c r="J384" s="194">
        <f>'Приложение 3'!J73</f>
        <v>343.5</v>
      </c>
      <c r="K384" s="194">
        <f>'Приложение 3'!K73</f>
        <v>357.3</v>
      </c>
      <c r="L384" s="194">
        <f>'Приложение 3'!L73</f>
        <v>371.6</v>
      </c>
      <c r="M384" s="211"/>
    </row>
    <row r="385" spans="1:13" ht="38.25" x14ac:dyDescent="0.2">
      <c r="A385" s="124" t="s">
        <v>159</v>
      </c>
      <c r="B385" s="145" t="s">
        <v>183</v>
      </c>
      <c r="C385" s="145" t="s">
        <v>8</v>
      </c>
      <c r="D385" s="145" t="s">
        <v>185</v>
      </c>
      <c r="E385" s="152" t="s">
        <v>196</v>
      </c>
      <c r="F385" s="145" t="s">
        <v>157</v>
      </c>
      <c r="G385" s="146"/>
      <c r="H385" s="146"/>
      <c r="I385" s="8"/>
      <c r="J385" s="194">
        <f t="shared" si="193"/>
        <v>11.5</v>
      </c>
      <c r="K385" s="194">
        <f t="shared" ref="K385:K388" si="196">K386</f>
        <v>11.7</v>
      </c>
      <c r="L385" s="194">
        <f t="shared" ref="L385:L388" si="197">L386</f>
        <v>11.9</v>
      </c>
      <c r="M385" s="211"/>
    </row>
    <row r="386" spans="1:13" ht="38.25" x14ac:dyDescent="0.2">
      <c r="A386" s="124" t="s">
        <v>160</v>
      </c>
      <c r="B386" s="145" t="s">
        <v>183</v>
      </c>
      <c r="C386" s="145" t="s">
        <v>8</v>
      </c>
      <c r="D386" s="145" t="s">
        <v>185</v>
      </c>
      <c r="E386" s="125" t="s">
        <v>196</v>
      </c>
      <c r="F386" s="145" t="s">
        <v>158</v>
      </c>
      <c r="G386" s="146"/>
      <c r="H386" s="146"/>
      <c r="I386" s="8"/>
      <c r="J386" s="194">
        <f t="shared" si="193"/>
        <v>11.5</v>
      </c>
      <c r="K386" s="194">
        <f t="shared" si="196"/>
        <v>11.7</v>
      </c>
      <c r="L386" s="194">
        <f t="shared" si="197"/>
        <v>11.9</v>
      </c>
      <c r="M386" s="211"/>
    </row>
    <row r="387" spans="1:13" x14ac:dyDescent="0.2">
      <c r="A387" s="143" t="s">
        <v>138</v>
      </c>
      <c r="B387" s="145" t="s">
        <v>183</v>
      </c>
      <c r="C387" s="145" t="s">
        <v>8</v>
      </c>
      <c r="D387" s="145" t="s">
        <v>185</v>
      </c>
      <c r="E387" s="152" t="s">
        <v>196</v>
      </c>
      <c r="F387" s="145" t="s">
        <v>158</v>
      </c>
      <c r="G387" s="145" t="s">
        <v>139</v>
      </c>
      <c r="H387" s="146"/>
      <c r="I387" s="8"/>
      <c r="J387" s="194">
        <f t="shared" si="193"/>
        <v>11.5</v>
      </c>
      <c r="K387" s="194">
        <f t="shared" si="196"/>
        <v>11.7</v>
      </c>
      <c r="L387" s="194">
        <f t="shared" si="197"/>
        <v>11.9</v>
      </c>
      <c r="M387" s="211"/>
    </row>
    <row r="388" spans="1:13" ht="25.5" x14ac:dyDescent="0.2">
      <c r="A388" s="127" t="s">
        <v>199</v>
      </c>
      <c r="B388" s="145" t="s">
        <v>183</v>
      </c>
      <c r="C388" s="145" t="s">
        <v>8</v>
      </c>
      <c r="D388" s="145" t="s">
        <v>185</v>
      </c>
      <c r="E388" s="152" t="s">
        <v>196</v>
      </c>
      <c r="F388" s="145" t="s">
        <v>158</v>
      </c>
      <c r="G388" s="145" t="s">
        <v>139</v>
      </c>
      <c r="H388" s="145" t="s">
        <v>195</v>
      </c>
      <c r="I388" s="8"/>
      <c r="J388" s="194">
        <f t="shared" si="193"/>
        <v>11.5</v>
      </c>
      <c r="K388" s="194">
        <f t="shared" si="196"/>
        <v>11.7</v>
      </c>
      <c r="L388" s="194">
        <f t="shared" si="197"/>
        <v>11.9</v>
      </c>
      <c r="M388" s="211"/>
    </row>
    <row r="389" spans="1:13" ht="51" x14ac:dyDescent="0.2">
      <c r="A389" s="127" t="s">
        <v>137</v>
      </c>
      <c r="B389" s="145" t="s">
        <v>183</v>
      </c>
      <c r="C389" s="145" t="s">
        <v>8</v>
      </c>
      <c r="D389" s="145" t="s">
        <v>185</v>
      </c>
      <c r="E389" s="125" t="s">
        <v>196</v>
      </c>
      <c r="F389" s="145" t="s">
        <v>158</v>
      </c>
      <c r="G389" s="145" t="s">
        <v>139</v>
      </c>
      <c r="H389" s="145" t="s">
        <v>195</v>
      </c>
      <c r="I389" s="6">
        <v>900</v>
      </c>
      <c r="J389" s="194">
        <f>'Приложение 3'!J75</f>
        <v>11.5</v>
      </c>
      <c r="K389" s="194">
        <f>'Приложение 3'!K75</f>
        <v>11.7</v>
      </c>
      <c r="L389" s="194">
        <f>'Приложение 3'!L75</f>
        <v>11.9</v>
      </c>
      <c r="M389" s="211"/>
    </row>
    <row r="390" spans="1:13" ht="51" x14ac:dyDescent="0.2">
      <c r="A390" s="127" t="s">
        <v>280</v>
      </c>
      <c r="B390" s="145" t="s">
        <v>183</v>
      </c>
      <c r="C390" s="145" t="s">
        <v>8</v>
      </c>
      <c r="D390" s="222" t="s">
        <v>185</v>
      </c>
      <c r="E390" s="222" t="s">
        <v>279</v>
      </c>
      <c r="F390" s="222"/>
      <c r="G390" s="222"/>
      <c r="H390" s="222"/>
      <c r="I390" s="223"/>
      <c r="J390" s="224">
        <f>J391+J396</f>
        <v>1809.5</v>
      </c>
      <c r="K390" s="224">
        <f t="shared" ref="K390:L390" si="198">K391+K396</f>
        <v>1838.8</v>
      </c>
      <c r="L390" s="224">
        <f t="shared" si="198"/>
        <v>1868.6</v>
      </c>
      <c r="M390" s="211"/>
    </row>
    <row r="391" spans="1:13" ht="89.25" x14ac:dyDescent="0.2">
      <c r="A391" s="127" t="s">
        <v>148</v>
      </c>
      <c r="B391" s="145" t="s">
        <v>183</v>
      </c>
      <c r="C391" s="145" t="s">
        <v>8</v>
      </c>
      <c r="D391" s="222" t="s">
        <v>185</v>
      </c>
      <c r="E391" s="222" t="s">
        <v>279</v>
      </c>
      <c r="F391" s="222" t="s">
        <v>147</v>
      </c>
      <c r="G391" s="226"/>
      <c r="H391" s="226"/>
      <c r="I391" s="227"/>
      <c r="J391" s="224">
        <f t="shared" ref="J391:L394" si="199">J392</f>
        <v>1731.2</v>
      </c>
      <c r="K391" s="224">
        <f t="shared" si="199"/>
        <v>1757.8</v>
      </c>
      <c r="L391" s="224">
        <f t="shared" si="199"/>
        <v>1784.8</v>
      </c>
      <c r="M391" s="211"/>
    </row>
    <row r="392" spans="1:13" ht="25.5" x14ac:dyDescent="0.2">
      <c r="A392" s="124" t="s">
        <v>200</v>
      </c>
      <c r="B392" s="145" t="s">
        <v>183</v>
      </c>
      <c r="C392" s="145" t="s">
        <v>8</v>
      </c>
      <c r="D392" s="222" t="s">
        <v>185</v>
      </c>
      <c r="E392" s="222" t="s">
        <v>279</v>
      </c>
      <c r="F392" s="222" t="s">
        <v>197</v>
      </c>
      <c r="G392" s="226"/>
      <c r="H392" s="226"/>
      <c r="I392" s="227"/>
      <c r="J392" s="224">
        <f t="shared" si="199"/>
        <v>1731.2</v>
      </c>
      <c r="K392" s="224">
        <f t="shared" si="199"/>
        <v>1757.8</v>
      </c>
      <c r="L392" s="224">
        <f t="shared" si="199"/>
        <v>1784.8</v>
      </c>
      <c r="M392" s="211"/>
    </row>
    <row r="393" spans="1:13" ht="25.5" x14ac:dyDescent="0.2">
      <c r="A393" s="133" t="s">
        <v>202</v>
      </c>
      <c r="B393" s="145" t="s">
        <v>183</v>
      </c>
      <c r="C393" s="145" t="s">
        <v>8</v>
      </c>
      <c r="D393" s="222" t="s">
        <v>185</v>
      </c>
      <c r="E393" s="222" t="s">
        <v>279</v>
      </c>
      <c r="F393" s="222" t="s">
        <v>197</v>
      </c>
      <c r="G393" s="222" t="s">
        <v>201</v>
      </c>
      <c r="H393" s="226"/>
      <c r="I393" s="227"/>
      <c r="J393" s="224">
        <f t="shared" si="199"/>
        <v>1731.2</v>
      </c>
      <c r="K393" s="224">
        <f t="shared" si="199"/>
        <v>1757.8</v>
      </c>
      <c r="L393" s="224">
        <f t="shared" si="199"/>
        <v>1784.8</v>
      </c>
      <c r="M393" s="211"/>
    </row>
    <row r="394" spans="1:13" ht="51" x14ac:dyDescent="0.2">
      <c r="A394" s="127" t="s">
        <v>278</v>
      </c>
      <c r="B394" s="145" t="s">
        <v>183</v>
      </c>
      <c r="C394" s="145" t="s">
        <v>8</v>
      </c>
      <c r="D394" s="222" t="s">
        <v>185</v>
      </c>
      <c r="E394" s="222" t="s">
        <v>279</v>
      </c>
      <c r="F394" s="222" t="s">
        <v>197</v>
      </c>
      <c r="G394" s="222" t="s">
        <v>201</v>
      </c>
      <c r="H394" s="222" t="s">
        <v>17</v>
      </c>
      <c r="I394" s="227"/>
      <c r="J394" s="224">
        <f t="shared" si="199"/>
        <v>1731.2</v>
      </c>
      <c r="K394" s="224">
        <f t="shared" si="199"/>
        <v>1757.8</v>
      </c>
      <c r="L394" s="224">
        <f t="shared" si="199"/>
        <v>1784.8</v>
      </c>
      <c r="M394" s="211"/>
    </row>
    <row r="395" spans="1:13" ht="50.25" customHeight="1" x14ac:dyDescent="0.2">
      <c r="A395" s="127" t="s">
        <v>369</v>
      </c>
      <c r="B395" s="145" t="s">
        <v>183</v>
      </c>
      <c r="C395" s="145" t="s">
        <v>8</v>
      </c>
      <c r="D395" s="222" t="s">
        <v>185</v>
      </c>
      <c r="E395" s="222" t="s">
        <v>279</v>
      </c>
      <c r="F395" s="222" t="s">
        <v>197</v>
      </c>
      <c r="G395" s="222" t="s">
        <v>201</v>
      </c>
      <c r="H395" s="222" t="s">
        <v>17</v>
      </c>
      <c r="I395" s="223">
        <v>901</v>
      </c>
      <c r="J395" s="224">
        <f>'Приложение 3'!J189</f>
        <v>1731.2</v>
      </c>
      <c r="K395" s="224">
        <f>'Приложение 3'!K189</f>
        <v>1757.8</v>
      </c>
      <c r="L395" s="224">
        <f>'Приложение 3'!L189</f>
        <v>1784.8</v>
      </c>
      <c r="M395" s="211"/>
    </row>
    <row r="396" spans="1:13" ht="38.25" x14ac:dyDescent="0.2">
      <c r="A396" s="124" t="s">
        <v>159</v>
      </c>
      <c r="B396" s="145" t="s">
        <v>183</v>
      </c>
      <c r="C396" s="145" t="s">
        <v>8</v>
      </c>
      <c r="D396" s="222" t="s">
        <v>185</v>
      </c>
      <c r="E396" s="222" t="s">
        <v>279</v>
      </c>
      <c r="F396" s="222" t="s">
        <v>157</v>
      </c>
      <c r="G396" s="226"/>
      <c r="H396" s="226"/>
      <c r="I396" s="227"/>
      <c r="J396" s="224">
        <f t="shared" ref="J396:L399" si="200">J397</f>
        <v>78.3</v>
      </c>
      <c r="K396" s="224">
        <f t="shared" si="200"/>
        <v>81</v>
      </c>
      <c r="L396" s="224">
        <f t="shared" si="200"/>
        <v>83.8</v>
      </c>
      <c r="M396" s="211"/>
    </row>
    <row r="397" spans="1:13" ht="38.25" x14ac:dyDescent="0.2">
      <c r="A397" s="124" t="s">
        <v>160</v>
      </c>
      <c r="B397" s="145" t="s">
        <v>183</v>
      </c>
      <c r="C397" s="145" t="s">
        <v>8</v>
      </c>
      <c r="D397" s="222" t="s">
        <v>185</v>
      </c>
      <c r="E397" s="222" t="s">
        <v>279</v>
      </c>
      <c r="F397" s="222" t="s">
        <v>158</v>
      </c>
      <c r="G397" s="226"/>
      <c r="H397" s="226"/>
      <c r="I397" s="227"/>
      <c r="J397" s="224">
        <f t="shared" si="200"/>
        <v>78.3</v>
      </c>
      <c r="K397" s="224">
        <f t="shared" si="200"/>
        <v>81</v>
      </c>
      <c r="L397" s="224">
        <f t="shared" si="200"/>
        <v>83.8</v>
      </c>
      <c r="M397" s="211"/>
    </row>
    <row r="398" spans="1:13" ht="25.5" x14ac:dyDescent="0.2">
      <c r="A398" s="133" t="s">
        <v>202</v>
      </c>
      <c r="B398" s="145" t="s">
        <v>183</v>
      </c>
      <c r="C398" s="145" t="s">
        <v>8</v>
      </c>
      <c r="D398" s="222" t="s">
        <v>185</v>
      </c>
      <c r="E398" s="222" t="s">
        <v>279</v>
      </c>
      <c r="F398" s="222" t="s">
        <v>158</v>
      </c>
      <c r="G398" s="222" t="s">
        <v>201</v>
      </c>
      <c r="H398" s="226"/>
      <c r="I398" s="227"/>
      <c r="J398" s="224">
        <f t="shared" si="200"/>
        <v>78.3</v>
      </c>
      <c r="K398" s="224">
        <f t="shared" si="200"/>
        <v>81</v>
      </c>
      <c r="L398" s="224">
        <f t="shared" si="200"/>
        <v>83.8</v>
      </c>
      <c r="M398" s="211"/>
    </row>
    <row r="399" spans="1:13" ht="51" x14ac:dyDescent="0.2">
      <c r="A399" s="127" t="s">
        <v>278</v>
      </c>
      <c r="B399" s="145" t="s">
        <v>183</v>
      </c>
      <c r="C399" s="145" t="s">
        <v>8</v>
      </c>
      <c r="D399" s="222" t="s">
        <v>185</v>
      </c>
      <c r="E399" s="222" t="s">
        <v>279</v>
      </c>
      <c r="F399" s="222" t="s">
        <v>158</v>
      </c>
      <c r="G399" s="222" t="s">
        <v>201</v>
      </c>
      <c r="H399" s="222" t="s">
        <v>17</v>
      </c>
      <c r="I399" s="227"/>
      <c r="J399" s="224">
        <f t="shared" si="200"/>
        <v>78.3</v>
      </c>
      <c r="K399" s="224">
        <f t="shared" si="200"/>
        <v>81</v>
      </c>
      <c r="L399" s="224">
        <f t="shared" si="200"/>
        <v>83.8</v>
      </c>
      <c r="M399" s="211"/>
    </row>
    <row r="400" spans="1:13" ht="51.75" customHeight="1" x14ac:dyDescent="0.2">
      <c r="A400" s="127" t="s">
        <v>369</v>
      </c>
      <c r="B400" s="145" t="s">
        <v>183</v>
      </c>
      <c r="C400" s="145" t="s">
        <v>8</v>
      </c>
      <c r="D400" s="222" t="s">
        <v>185</v>
      </c>
      <c r="E400" s="222" t="s">
        <v>279</v>
      </c>
      <c r="F400" s="222" t="s">
        <v>158</v>
      </c>
      <c r="G400" s="222" t="s">
        <v>201</v>
      </c>
      <c r="H400" s="222" t="s">
        <v>17</v>
      </c>
      <c r="I400" s="223">
        <v>901</v>
      </c>
      <c r="J400" s="224">
        <f>'Приложение 3'!J191</f>
        <v>78.3</v>
      </c>
      <c r="K400" s="224">
        <f>'Приложение 3'!K191</f>
        <v>81</v>
      </c>
      <c r="L400" s="224">
        <f>'Приложение 3'!L191</f>
        <v>83.8</v>
      </c>
      <c r="M400" s="211"/>
    </row>
    <row r="401" spans="1:13" ht="63.75" customHeight="1" x14ac:dyDescent="0.2">
      <c r="A401" s="127" t="s">
        <v>300</v>
      </c>
      <c r="B401" s="151" t="s">
        <v>183</v>
      </c>
      <c r="C401" s="151" t="s">
        <v>8</v>
      </c>
      <c r="D401" s="151" t="s">
        <v>185</v>
      </c>
      <c r="E401" s="152" t="s">
        <v>299</v>
      </c>
      <c r="F401" s="151"/>
      <c r="G401" s="151"/>
      <c r="H401" s="151"/>
      <c r="I401" s="153"/>
      <c r="J401" s="196">
        <f>J402+J407</f>
        <v>1042.4000000000001</v>
      </c>
      <c r="K401" s="196">
        <f t="shared" ref="K401:L401" si="201">K402+K407</f>
        <v>1052.8</v>
      </c>
      <c r="L401" s="196">
        <f t="shared" si="201"/>
        <v>1063.4000000000001</v>
      </c>
      <c r="M401" s="211"/>
    </row>
    <row r="402" spans="1:13" ht="89.25" x14ac:dyDescent="0.2">
      <c r="A402" s="127" t="s">
        <v>148</v>
      </c>
      <c r="B402" s="145" t="s">
        <v>183</v>
      </c>
      <c r="C402" s="145" t="s">
        <v>8</v>
      </c>
      <c r="D402" s="145" t="s">
        <v>185</v>
      </c>
      <c r="E402" s="125" t="s">
        <v>299</v>
      </c>
      <c r="F402" s="145" t="s">
        <v>147</v>
      </c>
      <c r="G402" s="146"/>
      <c r="H402" s="146"/>
      <c r="I402" s="8"/>
      <c r="J402" s="194">
        <f t="shared" ref="J402:J410" si="202">J403</f>
        <v>1025.5</v>
      </c>
      <c r="K402" s="194">
        <f t="shared" ref="K402:K405" si="203">K403</f>
        <v>1035.7</v>
      </c>
      <c r="L402" s="194">
        <f t="shared" ref="L402:L405" si="204">L403</f>
        <v>1046.2</v>
      </c>
      <c r="M402" s="211"/>
    </row>
    <row r="403" spans="1:13" ht="25.5" x14ac:dyDescent="0.2">
      <c r="A403" s="124" t="s">
        <v>200</v>
      </c>
      <c r="B403" s="145" t="s">
        <v>183</v>
      </c>
      <c r="C403" s="145" t="s">
        <v>8</v>
      </c>
      <c r="D403" s="145" t="s">
        <v>185</v>
      </c>
      <c r="E403" s="152" t="s">
        <v>299</v>
      </c>
      <c r="F403" s="145" t="s">
        <v>197</v>
      </c>
      <c r="G403" s="146"/>
      <c r="H403" s="146"/>
      <c r="I403" s="8"/>
      <c r="J403" s="194">
        <f t="shared" si="202"/>
        <v>1025.5</v>
      </c>
      <c r="K403" s="194">
        <f t="shared" si="203"/>
        <v>1035.7</v>
      </c>
      <c r="L403" s="194">
        <f t="shared" si="204"/>
        <v>1046.2</v>
      </c>
      <c r="M403" s="211"/>
    </row>
    <row r="404" spans="1:13" x14ac:dyDescent="0.2">
      <c r="A404" s="127" t="s">
        <v>237</v>
      </c>
      <c r="B404" s="145" t="s">
        <v>183</v>
      </c>
      <c r="C404" s="145" t="s">
        <v>8</v>
      </c>
      <c r="D404" s="145" t="s">
        <v>185</v>
      </c>
      <c r="E404" s="125" t="s">
        <v>299</v>
      </c>
      <c r="F404" s="145" t="s">
        <v>197</v>
      </c>
      <c r="G404" s="145" t="s">
        <v>234</v>
      </c>
      <c r="H404" s="146"/>
      <c r="I404" s="8"/>
      <c r="J404" s="194">
        <f t="shared" si="202"/>
        <v>1025.5</v>
      </c>
      <c r="K404" s="194">
        <f t="shared" si="203"/>
        <v>1035.7</v>
      </c>
      <c r="L404" s="194">
        <f t="shared" si="204"/>
        <v>1046.2</v>
      </c>
      <c r="M404" s="211"/>
    </row>
    <row r="405" spans="1:13" ht="25.5" x14ac:dyDescent="0.2">
      <c r="A405" s="127" t="s">
        <v>298</v>
      </c>
      <c r="B405" s="145" t="s">
        <v>183</v>
      </c>
      <c r="C405" s="145" t="s">
        <v>8</v>
      </c>
      <c r="D405" s="145" t="s">
        <v>185</v>
      </c>
      <c r="E405" s="152" t="s">
        <v>299</v>
      </c>
      <c r="F405" s="145" t="s">
        <v>197</v>
      </c>
      <c r="G405" s="145" t="s">
        <v>234</v>
      </c>
      <c r="H405" s="145" t="s">
        <v>224</v>
      </c>
      <c r="I405" s="8"/>
      <c r="J405" s="194">
        <f t="shared" si="202"/>
        <v>1025.5</v>
      </c>
      <c r="K405" s="194">
        <f t="shared" si="203"/>
        <v>1035.7</v>
      </c>
      <c r="L405" s="194">
        <f t="shared" si="204"/>
        <v>1046.2</v>
      </c>
      <c r="M405" s="211"/>
    </row>
    <row r="406" spans="1:13" ht="51" customHeight="1" x14ac:dyDescent="0.2">
      <c r="A406" s="127" t="s">
        <v>262</v>
      </c>
      <c r="B406" s="145" t="s">
        <v>183</v>
      </c>
      <c r="C406" s="145" t="s">
        <v>8</v>
      </c>
      <c r="D406" s="145" t="s">
        <v>185</v>
      </c>
      <c r="E406" s="152" t="s">
        <v>299</v>
      </c>
      <c r="F406" s="145" t="s">
        <v>197</v>
      </c>
      <c r="G406" s="145" t="s">
        <v>234</v>
      </c>
      <c r="H406" s="145" t="s">
        <v>224</v>
      </c>
      <c r="I406" s="6">
        <v>901</v>
      </c>
      <c r="J406" s="194">
        <f>'Приложение 3'!J231</f>
        <v>1025.5</v>
      </c>
      <c r="K406" s="194">
        <f>'Приложение 3'!K231</f>
        <v>1035.7</v>
      </c>
      <c r="L406" s="194">
        <f>'Приложение 3'!L231</f>
        <v>1046.2</v>
      </c>
      <c r="M406" s="211"/>
    </row>
    <row r="407" spans="1:13" ht="38.25" x14ac:dyDescent="0.2">
      <c r="A407" s="124" t="s">
        <v>159</v>
      </c>
      <c r="B407" s="145" t="s">
        <v>183</v>
      </c>
      <c r="C407" s="145" t="s">
        <v>8</v>
      </c>
      <c r="D407" s="145" t="s">
        <v>185</v>
      </c>
      <c r="E407" s="125" t="s">
        <v>299</v>
      </c>
      <c r="F407" s="145" t="s">
        <v>157</v>
      </c>
      <c r="G407" s="146"/>
      <c r="H407" s="146"/>
      <c r="I407" s="8"/>
      <c r="J407" s="194">
        <f t="shared" si="202"/>
        <v>16.899999999999999</v>
      </c>
      <c r="K407" s="194">
        <f t="shared" ref="K407:K410" si="205">K408</f>
        <v>17.100000000000001</v>
      </c>
      <c r="L407" s="194">
        <f t="shared" ref="L407:L410" si="206">L408</f>
        <v>17.2</v>
      </c>
      <c r="M407" s="211"/>
    </row>
    <row r="408" spans="1:13" ht="38.25" x14ac:dyDescent="0.2">
      <c r="A408" s="124" t="s">
        <v>160</v>
      </c>
      <c r="B408" s="145" t="s">
        <v>183</v>
      </c>
      <c r="C408" s="145" t="s">
        <v>8</v>
      </c>
      <c r="D408" s="145" t="s">
        <v>185</v>
      </c>
      <c r="E408" s="152" t="s">
        <v>299</v>
      </c>
      <c r="F408" s="145" t="s">
        <v>158</v>
      </c>
      <c r="G408" s="146"/>
      <c r="H408" s="146"/>
      <c r="I408" s="8"/>
      <c r="J408" s="194">
        <f t="shared" si="202"/>
        <v>16.899999999999999</v>
      </c>
      <c r="K408" s="194">
        <f t="shared" si="205"/>
        <v>17.100000000000001</v>
      </c>
      <c r="L408" s="194">
        <f t="shared" si="206"/>
        <v>17.2</v>
      </c>
      <c r="M408" s="211"/>
    </row>
    <row r="409" spans="1:13" x14ac:dyDescent="0.2">
      <c r="A409" s="127" t="s">
        <v>237</v>
      </c>
      <c r="B409" s="145" t="s">
        <v>183</v>
      </c>
      <c r="C409" s="145" t="s">
        <v>8</v>
      </c>
      <c r="D409" s="145" t="s">
        <v>185</v>
      </c>
      <c r="E409" s="125" t="s">
        <v>299</v>
      </c>
      <c r="F409" s="145" t="s">
        <v>158</v>
      </c>
      <c r="G409" s="145" t="s">
        <v>234</v>
      </c>
      <c r="H409" s="146"/>
      <c r="I409" s="8"/>
      <c r="J409" s="194">
        <f t="shared" si="202"/>
        <v>16.899999999999999</v>
      </c>
      <c r="K409" s="194">
        <f t="shared" si="205"/>
        <v>17.100000000000001</v>
      </c>
      <c r="L409" s="194">
        <f t="shared" si="206"/>
        <v>17.2</v>
      </c>
      <c r="M409" s="211"/>
    </row>
    <row r="410" spans="1:13" ht="25.5" x14ac:dyDescent="0.2">
      <c r="A410" s="127" t="s">
        <v>298</v>
      </c>
      <c r="B410" s="145" t="s">
        <v>183</v>
      </c>
      <c r="C410" s="145" t="s">
        <v>8</v>
      </c>
      <c r="D410" s="145" t="s">
        <v>185</v>
      </c>
      <c r="E410" s="152" t="s">
        <v>299</v>
      </c>
      <c r="F410" s="145" t="s">
        <v>158</v>
      </c>
      <c r="G410" s="145" t="s">
        <v>234</v>
      </c>
      <c r="H410" s="145" t="s">
        <v>224</v>
      </c>
      <c r="I410" s="8"/>
      <c r="J410" s="194">
        <f t="shared" si="202"/>
        <v>16.899999999999999</v>
      </c>
      <c r="K410" s="194">
        <f t="shared" si="205"/>
        <v>17.100000000000001</v>
      </c>
      <c r="L410" s="194">
        <f t="shared" si="206"/>
        <v>17.2</v>
      </c>
      <c r="M410" s="211"/>
    </row>
    <row r="411" spans="1:13" ht="53.25" customHeight="1" x14ac:dyDescent="0.2">
      <c r="A411" s="127" t="s">
        <v>262</v>
      </c>
      <c r="B411" s="145" t="s">
        <v>183</v>
      </c>
      <c r="C411" s="145" t="s">
        <v>8</v>
      </c>
      <c r="D411" s="145" t="s">
        <v>185</v>
      </c>
      <c r="E411" s="152" t="s">
        <v>299</v>
      </c>
      <c r="F411" s="145" t="s">
        <v>158</v>
      </c>
      <c r="G411" s="145" t="s">
        <v>234</v>
      </c>
      <c r="H411" s="145" t="s">
        <v>224</v>
      </c>
      <c r="I411" s="6">
        <v>901</v>
      </c>
      <c r="J411" s="194">
        <f>'Приложение 3'!J233</f>
        <v>16.899999999999999</v>
      </c>
      <c r="K411" s="194">
        <f>'Приложение 3'!K233</f>
        <v>17.100000000000001</v>
      </c>
      <c r="L411" s="194">
        <f>'Приложение 3'!L233</f>
        <v>17.2</v>
      </c>
      <c r="M411" s="211"/>
    </row>
    <row r="412" spans="1:13" ht="74.25" customHeight="1" x14ac:dyDescent="0.2">
      <c r="A412" s="143" t="s">
        <v>223</v>
      </c>
      <c r="B412" s="151" t="s">
        <v>183</v>
      </c>
      <c r="C412" s="151" t="s">
        <v>8</v>
      </c>
      <c r="D412" s="151" t="s">
        <v>185</v>
      </c>
      <c r="E412" s="152" t="s">
        <v>222</v>
      </c>
      <c r="F412" s="151"/>
      <c r="G412" s="151"/>
      <c r="H412" s="151"/>
      <c r="I412" s="153"/>
      <c r="J412" s="196">
        <f>J413</f>
        <v>290.3</v>
      </c>
      <c r="K412" s="196">
        <f t="shared" ref="K412:K416" si="207">K413</f>
        <v>263.89999999999998</v>
      </c>
      <c r="L412" s="196">
        <f t="shared" ref="L412:L416" si="208">L413</f>
        <v>263.89999999999998</v>
      </c>
      <c r="M412" s="211"/>
    </row>
    <row r="413" spans="1:13" ht="38.25" x14ac:dyDescent="0.2">
      <c r="A413" s="124" t="s">
        <v>159</v>
      </c>
      <c r="B413" s="145" t="s">
        <v>183</v>
      </c>
      <c r="C413" s="145" t="s">
        <v>8</v>
      </c>
      <c r="D413" s="145" t="s">
        <v>185</v>
      </c>
      <c r="E413" s="125" t="s">
        <v>222</v>
      </c>
      <c r="F413" s="145" t="s">
        <v>157</v>
      </c>
      <c r="G413" s="146"/>
      <c r="H413" s="146"/>
      <c r="I413" s="8"/>
      <c r="J413" s="194">
        <f t="shared" ref="J413:J416" si="209">J414</f>
        <v>290.3</v>
      </c>
      <c r="K413" s="194">
        <f t="shared" si="207"/>
        <v>263.89999999999998</v>
      </c>
      <c r="L413" s="194">
        <f t="shared" si="208"/>
        <v>263.89999999999998</v>
      </c>
      <c r="M413" s="211"/>
    </row>
    <row r="414" spans="1:13" ht="38.25" x14ac:dyDescent="0.2">
      <c r="A414" s="124" t="s">
        <v>160</v>
      </c>
      <c r="B414" s="145" t="s">
        <v>183</v>
      </c>
      <c r="C414" s="145" t="s">
        <v>8</v>
      </c>
      <c r="D414" s="145" t="s">
        <v>185</v>
      </c>
      <c r="E414" s="125" t="s">
        <v>222</v>
      </c>
      <c r="F414" s="145" t="s">
        <v>158</v>
      </c>
      <c r="G414" s="146"/>
      <c r="H414" s="146"/>
      <c r="I414" s="8"/>
      <c r="J414" s="194">
        <f t="shared" si="209"/>
        <v>290.3</v>
      </c>
      <c r="K414" s="194">
        <f t="shared" si="207"/>
        <v>263.89999999999998</v>
      </c>
      <c r="L414" s="194">
        <f t="shared" si="208"/>
        <v>263.89999999999998</v>
      </c>
      <c r="M414" s="211"/>
    </row>
    <row r="415" spans="1:13" x14ac:dyDescent="0.2">
      <c r="A415" s="127" t="s">
        <v>211</v>
      </c>
      <c r="B415" s="145" t="s">
        <v>183</v>
      </c>
      <c r="C415" s="145" t="s">
        <v>8</v>
      </c>
      <c r="D415" s="145" t="s">
        <v>185</v>
      </c>
      <c r="E415" s="125" t="s">
        <v>222</v>
      </c>
      <c r="F415" s="145" t="s">
        <v>158</v>
      </c>
      <c r="G415" s="145" t="s">
        <v>151</v>
      </c>
      <c r="H415" s="146"/>
      <c r="I415" s="8"/>
      <c r="J415" s="194">
        <f t="shared" si="209"/>
        <v>290.3</v>
      </c>
      <c r="K415" s="194">
        <f t="shared" si="207"/>
        <v>263.89999999999998</v>
      </c>
      <c r="L415" s="194">
        <f t="shared" si="208"/>
        <v>263.89999999999998</v>
      </c>
      <c r="M415" s="211"/>
    </row>
    <row r="416" spans="1:13" x14ac:dyDescent="0.2">
      <c r="A416" s="127" t="s">
        <v>212</v>
      </c>
      <c r="B416" s="145" t="s">
        <v>183</v>
      </c>
      <c r="C416" s="145" t="s">
        <v>8</v>
      </c>
      <c r="D416" s="145" t="s">
        <v>185</v>
      </c>
      <c r="E416" s="125" t="s">
        <v>222</v>
      </c>
      <c r="F416" s="145" t="s">
        <v>158</v>
      </c>
      <c r="G416" s="145" t="s">
        <v>151</v>
      </c>
      <c r="H416" s="145" t="s">
        <v>190</v>
      </c>
      <c r="I416" s="8"/>
      <c r="J416" s="194">
        <f t="shared" si="209"/>
        <v>290.3</v>
      </c>
      <c r="K416" s="194">
        <f t="shared" si="207"/>
        <v>263.89999999999998</v>
      </c>
      <c r="L416" s="194">
        <f t="shared" si="208"/>
        <v>263.89999999999998</v>
      </c>
      <c r="M416" s="211"/>
    </row>
    <row r="417" spans="1:13" ht="51" x14ac:dyDescent="0.2">
      <c r="A417" s="127" t="s">
        <v>137</v>
      </c>
      <c r="B417" s="145" t="s">
        <v>183</v>
      </c>
      <c r="C417" s="145" t="s">
        <v>8</v>
      </c>
      <c r="D417" s="145" t="s">
        <v>185</v>
      </c>
      <c r="E417" s="125" t="s">
        <v>222</v>
      </c>
      <c r="F417" s="145" t="s">
        <v>158</v>
      </c>
      <c r="G417" s="145" t="s">
        <v>151</v>
      </c>
      <c r="H417" s="145" t="s">
        <v>190</v>
      </c>
      <c r="I417" s="6">
        <v>900</v>
      </c>
      <c r="J417" s="194">
        <f>'Приложение 3'!J100</f>
        <v>290.3</v>
      </c>
      <c r="K417" s="194">
        <f>'Приложение 3'!K100</f>
        <v>263.89999999999998</v>
      </c>
      <c r="L417" s="194">
        <f>'Приложение 3'!L100</f>
        <v>263.89999999999998</v>
      </c>
      <c r="M417" s="211"/>
    </row>
    <row r="418" spans="1:13" ht="63.75" x14ac:dyDescent="0.2">
      <c r="A418" s="127" t="s">
        <v>189</v>
      </c>
      <c r="B418" s="151" t="s">
        <v>183</v>
      </c>
      <c r="C418" s="151" t="s">
        <v>8</v>
      </c>
      <c r="D418" s="151" t="s">
        <v>185</v>
      </c>
      <c r="E418" s="152" t="s">
        <v>186</v>
      </c>
      <c r="F418" s="151"/>
      <c r="G418" s="151"/>
      <c r="H418" s="151"/>
      <c r="I418" s="153"/>
      <c r="J418" s="196">
        <f>J419</f>
        <v>0.8</v>
      </c>
      <c r="K418" s="196">
        <f t="shared" ref="K418:K422" si="210">K419</f>
        <v>0.8</v>
      </c>
      <c r="L418" s="196">
        <f t="shared" ref="L418:L422" si="211">L419</f>
        <v>0.8</v>
      </c>
      <c r="M418" s="211"/>
    </row>
    <row r="419" spans="1:13" ht="38.25" x14ac:dyDescent="0.2">
      <c r="A419" s="124" t="s">
        <v>159</v>
      </c>
      <c r="B419" s="145" t="s">
        <v>183</v>
      </c>
      <c r="C419" s="145" t="s">
        <v>8</v>
      </c>
      <c r="D419" s="145" t="s">
        <v>185</v>
      </c>
      <c r="E419" s="125" t="s">
        <v>186</v>
      </c>
      <c r="F419" s="145" t="s">
        <v>157</v>
      </c>
      <c r="G419" s="146"/>
      <c r="H419" s="146"/>
      <c r="I419" s="8"/>
      <c r="J419" s="194">
        <f t="shared" ref="J419:J422" si="212">J420</f>
        <v>0.8</v>
      </c>
      <c r="K419" s="194">
        <f t="shared" si="210"/>
        <v>0.8</v>
      </c>
      <c r="L419" s="194">
        <f t="shared" si="211"/>
        <v>0.8</v>
      </c>
      <c r="M419" s="211"/>
    </row>
    <row r="420" spans="1:13" ht="38.25" x14ac:dyDescent="0.2">
      <c r="A420" s="124" t="s">
        <v>160</v>
      </c>
      <c r="B420" s="145" t="s">
        <v>183</v>
      </c>
      <c r="C420" s="145" t="s">
        <v>8</v>
      </c>
      <c r="D420" s="145" t="s">
        <v>185</v>
      </c>
      <c r="E420" s="125" t="s">
        <v>186</v>
      </c>
      <c r="F420" s="145" t="s">
        <v>158</v>
      </c>
      <c r="G420" s="146"/>
      <c r="H420" s="146"/>
      <c r="I420" s="8"/>
      <c r="J420" s="194">
        <f t="shared" si="212"/>
        <v>0.8</v>
      </c>
      <c r="K420" s="194">
        <f t="shared" si="210"/>
        <v>0.8</v>
      </c>
      <c r="L420" s="194">
        <f t="shared" si="211"/>
        <v>0.8</v>
      </c>
      <c r="M420" s="211"/>
    </row>
    <row r="421" spans="1:13" x14ac:dyDescent="0.2">
      <c r="A421" s="143" t="s">
        <v>138</v>
      </c>
      <c r="B421" s="145" t="s">
        <v>183</v>
      </c>
      <c r="C421" s="145" t="s">
        <v>8</v>
      </c>
      <c r="D421" s="145" t="s">
        <v>185</v>
      </c>
      <c r="E421" s="125" t="s">
        <v>186</v>
      </c>
      <c r="F421" s="145" t="s">
        <v>158</v>
      </c>
      <c r="G421" s="145" t="s">
        <v>139</v>
      </c>
      <c r="H421" s="146"/>
      <c r="I421" s="8"/>
      <c r="J421" s="194">
        <f t="shared" si="212"/>
        <v>0.8</v>
      </c>
      <c r="K421" s="194">
        <f t="shared" si="210"/>
        <v>0.8</v>
      </c>
      <c r="L421" s="194">
        <f t="shared" si="211"/>
        <v>0.8</v>
      </c>
      <c r="M421" s="211"/>
    </row>
    <row r="422" spans="1:13" ht="76.5" x14ac:dyDescent="0.2">
      <c r="A422" s="143" t="s">
        <v>152</v>
      </c>
      <c r="B422" s="145" t="s">
        <v>183</v>
      </c>
      <c r="C422" s="145" t="s">
        <v>8</v>
      </c>
      <c r="D422" s="145" t="s">
        <v>185</v>
      </c>
      <c r="E422" s="125" t="s">
        <v>186</v>
      </c>
      <c r="F422" s="145" t="s">
        <v>158</v>
      </c>
      <c r="G422" s="145" t="s">
        <v>139</v>
      </c>
      <c r="H422" s="145" t="s">
        <v>151</v>
      </c>
      <c r="I422" s="8"/>
      <c r="J422" s="194">
        <f t="shared" si="212"/>
        <v>0.8</v>
      </c>
      <c r="K422" s="194">
        <f t="shared" si="210"/>
        <v>0.8</v>
      </c>
      <c r="L422" s="194">
        <f t="shared" si="211"/>
        <v>0.8</v>
      </c>
      <c r="M422" s="211"/>
    </row>
    <row r="423" spans="1:13" ht="51" x14ac:dyDescent="0.2">
      <c r="A423" s="127" t="s">
        <v>137</v>
      </c>
      <c r="B423" s="145" t="s">
        <v>183</v>
      </c>
      <c r="C423" s="145" t="s">
        <v>8</v>
      </c>
      <c r="D423" s="145" t="s">
        <v>185</v>
      </c>
      <c r="E423" s="125" t="s">
        <v>186</v>
      </c>
      <c r="F423" s="145" t="s">
        <v>158</v>
      </c>
      <c r="G423" s="145" t="s">
        <v>139</v>
      </c>
      <c r="H423" s="145" t="s">
        <v>151</v>
      </c>
      <c r="I423" s="6">
        <v>900</v>
      </c>
      <c r="J423" s="194">
        <f>'Приложение 3'!J56</f>
        <v>0.8</v>
      </c>
      <c r="K423" s="194">
        <f>'Приложение 3'!K56</f>
        <v>0.8</v>
      </c>
      <c r="L423" s="194">
        <f>'Приложение 3'!L56</f>
        <v>0.8</v>
      </c>
      <c r="M423" s="211"/>
    </row>
    <row r="424" spans="1:13" ht="126.75" customHeight="1" x14ac:dyDescent="0.2">
      <c r="A424" s="127" t="s">
        <v>182</v>
      </c>
      <c r="B424" s="151" t="s">
        <v>183</v>
      </c>
      <c r="C424" s="151" t="s">
        <v>8</v>
      </c>
      <c r="D424" s="151" t="s">
        <v>185</v>
      </c>
      <c r="E424" s="152" t="s">
        <v>181</v>
      </c>
      <c r="F424" s="151"/>
      <c r="G424" s="151"/>
      <c r="H424" s="151"/>
      <c r="I424" s="153"/>
      <c r="J424" s="196">
        <f>J425+J430</f>
        <v>21.9</v>
      </c>
      <c r="K424" s="196">
        <f t="shared" ref="K424:L424" si="213">K425+K430</f>
        <v>21.9</v>
      </c>
      <c r="L424" s="196">
        <f t="shared" si="213"/>
        <v>21.9</v>
      </c>
      <c r="M424" s="211"/>
    </row>
    <row r="425" spans="1:13" ht="89.25" x14ac:dyDescent="0.2">
      <c r="A425" s="127" t="s">
        <v>148</v>
      </c>
      <c r="B425" s="145" t="s">
        <v>183</v>
      </c>
      <c r="C425" s="145" t="s">
        <v>8</v>
      </c>
      <c r="D425" s="145" t="s">
        <v>185</v>
      </c>
      <c r="E425" s="125" t="s">
        <v>181</v>
      </c>
      <c r="F425" s="145" t="s">
        <v>147</v>
      </c>
      <c r="G425" s="146"/>
      <c r="H425" s="146"/>
      <c r="I425" s="8"/>
      <c r="J425" s="194">
        <f t="shared" ref="J425:J428" si="214">J426</f>
        <v>20</v>
      </c>
      <c r="K425" s="194">
        <f t="shared" ref="K425:K428" si="215">K426</f>
        <v>20</v>
      </c>
      <c r="L425" s="194">
        <f t="shared" ref="L425:L428" si="216">L426</f>
        <v>20</v>
      </c>
      <c r="M425" s="211"/>
    </row>
    <row r="426" spans="1:13" ht="38.25" x14ac:dyDescent="0.2">
      <c r="A426" s="127" t="s">
        <v>150</v>
      </c>
      <c r="B426" s="145" t="s">
        <v>183</v>
      </c>
      <c r="C426" s="145" t="s">
        <v>8</v>
      </c>
      <c r="D426" s="145" t="s">
        <v>185</v>
      </c>
      <c r="E426" s="125" t="s">
        <v>181</v>
      </c>
      <c r="F426" s="145" t="s">
        <v>149</v>
      </c>
      <c r="G426" s="146"/>
      <c r="H426" s="146"/>
      <c r="I426" s="8"/>
      <c r="J426" s="194">
        <f t="shared" si="214"/>
        <v>20</v>
      </c>
      <c r="K426" s="194">
        <f t="shared" si="215"/>
        <v>20</v>
      </c>
      <c r="L426" s="194">
        <f t="shared" si="216"/>
        <v>20</v>
      </c>
      <c r="M426" s="211"/>
    </row>
    <row r="427" spans="1:13" x14ac:dyDescent="0.2">
      <c r="A427" s="143" t="s">
        <v>138</v>
      </c>
      <c r="B427" s="145" t="s">
        <v>183</v>
      </c>
      <c r="C427" s="145" t="s">
        <v>8</v>
      </c>
      <c r="D427" s="145" t="s">
        <v>185</v>
      </c>
      <c r="E427" s="125" t="s">
        <v>181</v>
      </c>
      <c r="F427" s="145" t="s">
        <v>149</v>
      </c>
      <c r="G427" s="145" t="s">
        <v>139</v>
      </c>
      <c r="H427" s="146"/>
      <c r="I427" s="8"/>
      <c r="J427" s="194">
        <f t="shared" si="214"/>
        <v>20</v>
      </c>
      <c r="K427" s="194">
        <f t="shared" si="215"/>
        <v>20</v>
      </c>
      <c r="L427" s="194">
        <f t="shared" si="216"/>
        <v>20</v>
      </c>
      <c r="M427" s="211"/>
    </row>
    <row r="428" spans="1:13" ht="76.5" x14ac:dyDescent="0.2">
      <c r="A428" s="143" t="s">
        <v>152</v>
      </c>
      <c r="B428" s="145" t="s">
        <v>183</v>
      </c>
      <c r="C428" s="145" t="s">
        <v>8</v>
      </c>
      <c r="D428" s="145" t="s">
        <v>185</v>
      </c>
      <c r="E428" s="125" t="s">
        <v>181</v>
      </c>
      <c r="F428" s="145" t="s">
        <v>149</v>
      </c>
      <c r="G428" s="145" t="s">
        <v>139</v>
      </c>
      <c r="H428" s="145" t="s">
        <v>151</v>
      </c>
      <c r="I428" s="8"/>
      <c r="J428" s="194">
        <f t="shared" si="214"/>
        <v>20</v>
      </c>
      <c r="K428" s="194">
        <f t="shared" si="215"/>
        <v>20</v>
      </c>
      <c r="L428" s="194">
        <f t="shared" si="216"/>
        <v>20</v>
      </c>
      <c r="M428" s="211"/>
    </row>
    <row r="429" spans="1:13" ht="51" x14ac:dyDescent="0.2">
      <c r="A429" s="127" t="s">
        <v>137</v>
      </c>
      <c r="B429" s="145" t="s">
        <v>183</v>
      </c>
      <c r="C429" s="145" t="s">
        <v>8</v>
      </c>
      <c r="D429" s="145" t="s">
        <v>185</v>
      </c>
      <c r="E429" s="125" t="s">
        <v>181</v>
      </c>
      <c r="F429" s="145" t="s">
        <v>149</v>
      </c>
      <c r="G429" s="145" t="s">
        <v>139</v>
      </c>
      <c r="H429" s="145" t="s">
        <v>151</v>
      </c>
      <c r="I429" s="6">
        <v>900</v>
      </c>
      <c r="J429" s="194">
        <f>'Приложение 3'!J59</f>
        <v>20</v>
      </c>
      <c r="K429" s="194">
        <f>'Приложение 3'!K59</f>
        <v>20</v>
      </c>
      <c r="L429" s="194">
        <f>'Приложение 3'!L59</f>
        <v>20</v>
      </c>
      <c r="M429" s="211"/>
    </row>
    <row r="430" spans="1:13" ht="38.25" x14ac:dyDescent="0.2">
      <c r="A430" s="124" t="s">
        <v>159</v>
      </c>
      <c r="B430" s="145" t="s">
        <v>183</v>
      </c>
      <c r="C430" s="145" t="s">
        <v>8</v>
      </c>
      <c r="D430" s="145" t="s">
        <v>185</v>
      </c>
      <c r="E430" s="125" t="s">
        <v>181</v>
      </c>
      <c r="F430" s="145" t="s">
        <v>157</v>
      </c>
      <c r="G430" s="146"/>
      <c r="H430" s="146"/>
      <c r="I430" s="8"/>
      <c r="J430" s="194">
        <f t="shared" ref="J430:J433" si="217">J431</f>
        <v>1.9</v>
      </c>
      <c r="K430" s="194">
        <f t="shared" ref="K430:K433" si="218">K431</f>
        <v>1.9</v>
      </c>
      <c r="L430" s="194">
        <f t="shared" ref="L430:L433" si="219">L431</f>
        <v>1.9</v>
      </c>
      <c r="M430" s="208"/>
    </row>
    <row r="431" spans="1:13" ht="38.25" x14ac:dyDescent="0.2">
      <c r="A431" s="124" t="s">
        <v>160</v>
      </c>
      <c r="B431" s="145" t="s">
        <v>183</v>
      </c>
      <c r="C431" s="145" t="s">
        <v>8</v>
      </c>
      <c r="D431" s="145" t="s">
        <v>185</v>
      </c>
      <c r="E431" s="125" t="s">
        <v>181</v>
      </c>
      <c r="F431" s="145" t="s">
        <v>158</v>
      </c>
      <c r="G431" s="146"/>
      <c r="H431" s="146"/>
      <c r="I431" s="8"/>
      <c r="J431" s="194">
        <f t="shared" si="217"/>
        <v>1.9</v>
      </c>
      <c r="K431" s="194">
        <f t="shared" si="218"/>
        <v>1.9</v>
      </c>
      <c r="L431" s="194">
        <f t="shared" si="219"/>
        <v>1.9</v>
      </c>
      <c r="M431" s="211"/>
    </row>
    <row r="432" spans="1:13" x14ac:dyDescent="0.2">
      <c r="A432" s="127" t="s">
        <v>138</v>
      </c>
      <c r="B432" s="145" t="s">
        <v>183</v>
      </c>
      <c r="C432" s="145" t="s">
        <v>8</v>
      </c>
      <c r="D432" s="145" t="s">
        <v>185</v>
      </c>
      <c r="E432" s="125" t="s">
        <v>181</v>
      </c>
      <c r="F432" s="145" t="s">
        <v>158</v>
      </c>
      <c r="G432" s="145" t="s">
        <v>139</v>
      </c>
      <c r="H432" s="146"/>
      <c r="I432" s="8"/>
      <c r="J432" s="194">
        <f t="shared" si="217"/>
        <v>1.9</v>
      </c>
      <c r="K432" s="194">
        <f t="shared" si="218"/>
        <v>1.9</v>
      </c>
      <c r="L432" s="194">
        <f t="shared" si="219"/>
        <v>1.9</v>
      </c>
      <c r="M432" s="211"/>
    </row>
    <row r="433" spans="1:13" ht="76.5" x14ac:dyDescent="0.2">
      <c r="A433" s="127" t="s">
        <v>152</v>
      </c>
      <c r="B433" s="145" t="s">
        <v>183</v>
      </c>
      <c r="C433" s="145" t="s">
        <v>8</v>
      </c>
      <c r="D433" s="145" t="s">
        <v>185</v>
      </c>
      <c r="E433" s="125" t="s">
        <v>181</v>
      </c>
      <c r="F433" s="145" t="s">
        <v>158</v>
      </c>
      <c r="G433" s="145" t="s">
        <v>139</v>
      </c>
      <c r="H433" s="145" t="s">
        <v>151</v>
      </c>
      <c r="I433" s="8"/>
      <c r="J433" s="194">
        <f t="shared" si="217"/>
        <v>1.9</v>
      </c>
      <c r="K433" s="194">
        <f t="shared" si="218"/>
        <v>1.9</v>
      </c>
      <c r="L433" s="194">
        <f t="shared" si="219"/>
        <v>1.9</v>
      </c>
      <c r="M433" s="211"/>
    </row>
    <row r="434" spans="1:13" ht="51" x14ac:dyDescent="0.2">
      <c r="A434" s="127" t="s">
        <v>137</v>
      </c>
      <c r="B434" s="145" t="s">
        <v>183</v>
      </c>
      <c r="C434" s="145" t="s">
        <v>8</v>
      </c>
      <c r="D434" s="145" t="s">
        <v>185</v>
      </c>
      <c r="E434" s="125" t="s">
        <v>181</v>
      </c>
      <c r="F434" s="145" t="s">
        <v>158</v>
      </c>
      <c r="G434" s="145" t="s">
        <v>139</v>
      </c>
      <c r="H434" s="145" t="s">
        <v>151</v>
      </c>
      <c r="I434" s="6">
        <v>900</v>
      </c>
      <c r="J434" s="194">
        <f>'Приложение 3'!J60</f>
        <v>1.9</v>
      </c>
      <c r="K434" s="194">
        <f>'Приложение 3'!K60</f>
        <v>1.9</v>
      </c>
      <c r="L434" s="194">
        <f>'Приложение 3'!L60</f>
        <v>1.9</v>
      </c>
      <c r="M434" s="211"/>
    </row>
    <row r="435" spans="1:13" ht="38.25" x14ac:dyDescent="0.2">
      <c r="A435" s="130" t="s">
        <v>251</v>
      </c>
      <c r="B435" s="151" t="s">
        <v>183</v>
      </c>
      <c r="C435" s="151" t="s">
        <v>8</v>
      </c>
      <c r="D435" s="151" t="s">
        <v>185</v>
      </c>
      <c r="E435" s="152" t="s">
        <v>250</v>
      </c>
      <c r="F435" s="151"/>
      <c r="G435" s="151"/>
      <c r="H435" s="151"/>
      <c r="I435" s="153"/>
      <c r="J435" s="196">
        <f>J436</f>
        <v>1500</v>
      </c>
      <c r="K435" s="196">
        <f t="shared" ref="K435:L445" si="220">K436</f>
        <v>1500</v>
      </c>
      <c r="L435" s="196">
        <f t="shared" si="220"/>
        <v>1500</v>
      </c>
      <c r="M435" s="211"/>
    </row>
    <row r="436" spans="1:13" ht="51" x14ac:dyDescent="0.2">
      <c r="A436" s="124" t="s">
        <v>255</v>
      </c>
      <c r="B436" s="145" t="s">
        <v>183</v>
      </c>
      <c r="C436" s="145" t="s">
        <v>8</v>
      </c>
      <c r="D436" s="145" t="s">
        <v>185</v>
      </c>
      <c r="E436" s="125" t="s">
        <v>250</v>
      </c>
      <c r="F436" s="145" t="s">
        <v>252</v>
      </c>
      <c r="G436" s="146"/>
      <c r="H436" s="146"/>
      <c r="I436" s="8"/>
      <c r="J436" s="194">
        <f t="shared" ref="J436:J439" si="221">J437</f>
        <v>1500</v>
      </c>
      <c r="K436" s="194">
        <f t="shared" si="220"/>
        <v>1500</v>
      </c>
      <c r="L436" s="194">
        <f t="shared" si="220"/>
        <v>1500</v>
      </c>
      <c r="M436" s="211"/>
    </row>
    <row r="437" spans="1:13" ht="51" x14ac:dyDescent="0.2">
      <c r="A437" s="124" t="s">
        <v>254</v>
      </c>
      <c r="B437" s="145" t="s">
        <v>183</v>
      </c>
      <c r="C437" s="145" t="s">
        <v>8</v>
      </c>
      <c r="D437" s="145" t="s">
        <v>185</v>
      </c>
      <c r="E437" s="125" t="s">
        <v>250</v>
      </c>
      <c r="F437" s="145" t="s">
        <v>253</v>
      </c>
      <c r="G437" s="146"/>
      <c r="H437" s="146"/>
      <c r="I437" s="8"/>
      <c r="J437" s="194">
        <f t="shared" si="221"/>
        <v>1500</v>
      </c>
      <c r="K437" s="194">
        <f t="shared" si="220"/>
        <v>1500</v>
      </c>
      <c r="L437" s="194">
        <f t="shared" si="220"/>
        <v>1500</v>
      </c>
      <c r="M437" s="211"/>
    </row>
    <row r="438" spans="1:13" x14ac:dyDescent="0.2">
      <c r="A438" s="127" t="s">
        <v>248</v>
      </c>
      <c r="B438" s="145" t="s">
        <v>183</v>
      </c>
      <c r="C438" s="145" t="s">
        <v>8</v>
      </c>
      <c r="D438" s="145" t="s">
        <v>185</v>
      </c>
      <c r="E438" s="125" t="s">
        <v>250</v>
      </c>
      <c r="F438" s="145" t="s">
        <v>253</v>
      </c>
      <c r="G438" s="145" t="s">
        <v>20</v>
      </c>
      <c r="H438" s="146"/>
      <c r="I438" s="8"/>
      <c r="J438" s="194">
        <f t="shared" si="221"/>
        <v>1500</v>
      </c>
      <c r="K438" s="194">
        <f t="shared" si="220"/>
        <v>1500</v>
      </c>
      <c r="L438" s="194">
        <f t="shared" si="220"/>
        <v>1500</v>
      </c>
      <c r="M438" s="211"/>
    </row>
    <row r="439" spans="1:13" x14ac:dyDescent="0.2">
      <c r="A439" s="127" t="s">
        <v>249</v>
      </c>
      <c r="B439" s="145" t="s">
        <v>183</v>
      </c>
      <c r="C439" s="145" t="s">
        <v>8</v>
      </c>
      <c r="D439" s="145" t="s">
        <v>185</v>
      </c>
      <c r="E439" s="125" t="s">
        <v>250</v>
      </c>
      <c r="F439" s="145" t="s">
        <v>253</v>
      </c>
      <c r="G439" s="145" t="s">
        <v>20</v>
      </c>
      <c r="H439" s="145" t="s">
        <v>142</v>
      </c>
      <c r="I439" s="8"/>
      <c r="J439" s="194">
        <f t="shared" si="221"/>
        <v>1500</v>
      </c>
      <c r="K439" s="194">
        <f t="shared" si="220"/>
        <v>1500</v>
      </c>
      <c r="L439" s="194">
        <f t="shared" si="220"/>
        <v>1500</v>
      </c>
      <c r="M439" s="211"/>
    </row>
    <row r="440" spans="1:13" ht="51" x14ac:dyDescent="0.2">
      <c r="A440" s="127" t="s">
        <v>137</v>
      </c>
      <c r="B440" s="145" t="s">
        <v>183</v>
      </c>
      <c r="C440" s="145" t="s">
        <v>8</v>
      </c>
      <c r="D440" s="145" t="s">
        <v>185</v>
      </c>
      <c r="E440" s="125" t="s">
        <v>250</v>
      </c>
      <c r="F440" s="145" t="s">
        <v>253</v>
      </c>
      <c r="G440" s="145" t="s">
        <v>20</v>
      </c>
      <c r="H440" s="145" t="s">
        <v>142</v>
      </c>
      <c r="I440" s="6">
        <v>900</v>
      </c>
      <c r="J440" s="194">
        <f>'Приложение 3'!J155</f>
        <v>1500</v>
      </c>
      <c r="K440" s="194">
        <f>'Приложение 3'!K155</f>
        <v>1500</v>
      </c>
      <c r="L440" s="194">
        <f>'Приложение 3'!L155</f>
        <v>1500</v>
      </c>
      <c r="M440" s="211"/>
    </row>
    <row r="441" spans="1:13" ht="114.75" x14ac:dyDescent="0.2">
      <c r="A441" s="130" t="s">
        <v>180</v>
      </c>
      <c r="B441" s="151" t="s">
        <v>183</v>
      </c>
      <c r="C441" s="151" t="s">
        <v>8</v>
      </c>
      <c r="D441" s="151" t="s">
        <v>185</v>
      </c>
      <c r="E441" s="125" t="s">
        <v>247</v>
      </c>
      <c r="F441" s="151"/>
      <c r="G441" s="151"/>
      <c r="H441" s="151"/>
      <c r="I441" s="153"/>
      <c r="J441" s="196">
        <f>J442</f>
        <v>1303.5</v>
      </c>
      <c r="K441" s="196">
        <f t="shared" si="220"/>
        <v>1303.5</v>
      </c>
      <c r="L441" s="196">
        <f t="shared" si="220"/>
        <v>1303.5</v>
      </c>
      <c r="M441" s="211"/>
    </row>
    <row r="442" spans="1:13" ht="38.25" x14ac:dyDescent="0.2">
      <c r="A442" s="124" t="s">
        <v>232</v>
      </c>
      <c r="B442" s="145" t="s">
        <v>183</v>
      </c>
      <c r="C442" s="145" t="s">
        <v>8</v>
      </c>
      <c r="D442" s="145" t="s">
        <v>185</v>
      </c>
      <c r="E442" s="125" t="s">
        <v>247</v>
      </c>
      <c r="F442" s="145" t="s">
        <v>230</v>
      </c>
      <c r="G442" s="146"/>
      <c r="H442" s="146"/>
      <c r="I442" s="8"/>
      <c r="J442" s="194">
        <f t="shared" ref="J442:J445" si="222">J443</f>
        <v>1303.5</v>
      </c>
      <c r="K442" s="194">
        <f t="shared" si="220"/>
        <v>1303.5</v>
      </c>
      <c r="L442" s="194">
        <f t="shared" si="220"/>
        <v>1303.5</v>
      </c>
      <c r="M442" s="211"/>
    </row>
    <row r="443" spans="1:13" x14ac:dyDescent="0.2">
      <c r="A443" s="124" t="s">
        <v>233</v>
      </c>
      <c r="B443" s="145" t="s">
        <v>183</v>
      </c>
      <c r="C443" s="145" t="s">
        <v>8</v>
      </c>
      <c r="D443" s="145" t="s">
        <v>185</v>
      </c>
      <c r="E443" s="125" t="s">
        <v>247</v>
      </c>
      <c r="F443" s="145" t="s">
        <v>231</v>
      </c>
      <c r="G443" s="146"/>
      <c r="H443" s="146"/>
      <c r="I443" s="8"/>
      <c r="J443" s="194">
        <f t="shared" si="222"/>
        <v>1303.5</v>
      </c>
      <c r="K443" s="194">
        <f t="shared" si="220"/>
        <v>1303.5</v>
      </c>
      <c r="L443" s="194">
        <f t="shared" si="220"/>
        <v>1303.5</v>
      </c>
      <c r="M443" s="211"/>
    </row>
    <row r="444" spans="1:13" x14ac:dyDescent="0.2">
      <c r="A444" s="127" t="s">
        <v>240</v>
      </c>
      <c r="B444" s="145" t="s">
        <v>183</v>
      </c>
      <c r="C444" s="145" t="s">
        <v>8</v>
      </c>
      <c r="D444" s="145" t="s">
        <v>185</v>
      </c>
      <c r="E444" s="125" t="s">
        <v>247</v>
      </c>
      <c r="F444" s="145" t="s">
        <v>231</v>
      </c>
      <c r="G444" s="145" t="s">
        <v>17</v>
      </c>
      <c r="H444" s="146"/>
      <c r="I444" s="8"/>
      <c r="J444" s="194">
        <f t="shared" si="222"/>
        <v>1303.5</v>
      </c>
      <c r="K444" s="194">
        <f t="shared" si="220"/>
        <v>1303.5</v>
      </c>
      <c r="L444" s="194">
        <f t="shared" si="220"/>
        <v>1303.5</v>
      </c>
      <c r="M444" s="211"/>
    </row>
    <row r="445" spans="1:13" x14ac:dyDescent="0.2">
      <c r="A445" s="127" t="s">
        <v>246</v>
      </c>
      <c r="B445" s="145" t="s">
        <v>183</v>
      </c>
      <c r="C445" s="145" t="s">
        <v>8</v>
      </c>
      <c r="D445" s="145" t="s">
        <v>185</v>
      </c>
      <c r="E445" s="125" t="s">
        <v>247</v>
      </c>
      <c r="F445" s="145" t="s">
        <v>231</v>
      </c>
      <c r="G445" s="145" t="s">
        <v>17</v>
      </c>
      <c r="H445" s="145" t="s">
        <v>151</v>
      </c>
      <c r="I445" s="8"/>
      <c r="J445" s="194">
        <f t="shared" si="222"/>
        <v>1303.5</v>
      </c>
      <c r="K445" s="194">
        <f t="shared" si="220"/>
        <v>1303.5</v>
      </c>
      <c r="L445" s="194">
        <f t="shared" si="220"/>
        <v>1303.5</v>
      </c>
      <c r="M445" s="211"/>
    </row>
    <row r="446" spans="1:13" ht="51" x14ac:dyDescent="0.2">
      <c r="A446" s="127" t="s">
        <v>137</v>
      </c>
      <c r="B446" s="145" t="s">
        <v>183</v>
      </c>
      <c r="C446" s="145" t="s">
        <v>8</v>
      </c>
      <c r="D446" s="145" t="s">
        <v>185</v>
      </c>
      <c r="E446" s="125" t="s">
        <v>247</v>
      </c>
      <c r="F446" s="145" t="s">
        <v>231</v>
      </c>
      <c r="G446" s="145" t="s">
        <v>17</v>
      </c>
      <c r="H446" s="145" t="s">
        <v>151</v>
      </c>
      <c r="I446" s="6">
        <v>900</v>
      </c>
      <c r="J446" s="194">
        <f>'Приложение 3'!J141</f>
        <v>1303.5</v>
      </c>
      <c r="K446" s="194">
        <f>'Приложение 3'!K141</f>
        <v>1303.5</v>
      </c>
      <c r="L446" s="194">
        <f>'Приложение 3'!L141</f>
        <v>1303.5</v>
      </c>
      <c r="M446" s="211"/>
    </row>
  </sheetData>
  <autoFilter ref="A6:X446"/>
  <mergeCells count="10">
    <mergeCell ref="I1:L1"/>
    <mergeCell ref="A2:L2"/>
    <mergeCell ref="I3:L3"/>
    <mergeCell ref="A4:A5"/>
    <mergeCell ref="B4:E5"/>
    <mergeCell ref="F4:F5"/>
    <mergeCell ref="G4:G5"/>
    <mergeCell ref="H4:H5"/>
    <mergeCell ref="I4:I5"/>
    <mergeCell ref="J4:L4"/>
  </mergeCells>
  <conditionalFormatting sqref="A299">
    <cfRule type="expression" dxfId="31" priority="49" stopIfTrue="1">
      <formula>#REF!=""</formula>
    </cfRule>
    <cfRule type="expression" dxfId="30" priority="50" stopIfTrue="1">
      <formula>$K299&lt;&gt;""</formula>
    </cfRule>
    <cfRule type="expression" dxfId="29" priority="51" stopIfTrue="1">
      <formula>AND($I299="",#REF!&lt;&gt;"")</formula>
    </cfRule>
  </conditionalFormatting>
  <conditionalFormatting sqref="A299">
    <cfRule type="expression" dxfId="28" priority="46" stopIfTrue="1">
      <formula>$D299=""</formula>
    </cfRule>
    <cfRule type="expression" dxfId="27" priority="47" stopIfTrue="1">
      <formula>#REF!&lt;&gt;""</formula>
    </cfRule>
    <cfRule type="expression" dxfId="26" priority="48" stopIfTrue="1">
      <formula>AND(#REF!="",$D299&lt;&gt;"")</formula>
    </cfRule>
  </conditionalFormatting>
  <conditionalFormatting sqref="A299">
    <cfRule type="expression" dxfId="25" priority="43" stopIfTrue="1">
      <formula>$D299=""</formula>
    </cfRule>
    <cfRule type="expression" dxfId="24" priority="44" stopIfTrue="1">
      <formula>#REF!&lt;&gt;""</formula>
    </cfRule>
    <cfRule type="expression" dxfId="23" priority="45" stopIfTrue="1">
      <formula>AND(#REF!="",$D299&lt;&gt;"")</formula>
    </cfRule>
  </conditionalFormatting>
  <conditionalFormatting sqref="A299">
    <cfRule type="expression" dxfId="22" priority="40" stopIfTrue="1">
      <formula>#REF!=""</formula>
    </cfRule>
    <cfRule type="expression" dxfId="21" priority="41" stopIfTrue="1">
      <formula>$K299&lt;&gt;""</formula>
    </cfRule>
    <cfRule type="expression" dxfId="20" priority="42" stopIfTrue="1">
      <formula>AND($I299="",#REF!&lt;&gt;"")</formula>
    </cfRule>
  </conditionalFormatting>
  <conditionalFormatting sqref="A298">
    <cfRule type="expression" dxfId="19" priority="37" stopIfTrue="1">
      <formula>#REF!=""</formula>
    </cfRule>
    <cfRule type="expression" dxfId="18" priority="38" stopIfTrue="1">
      <formula>$K298&lt;&gt;""</formula>
    </cfRule>
    <cfRule type="expression" dxfId="17" priority="39" stopIfTrue="1">
      <formula>AND($I298="",#REF!&lt;&gt;"")</formula>
    </cfRule>
  </conditionalFormatting>
  <conditionalFormatting sqref="A301">
    <cfRule type="expression" dxfId="16" priority="34" stopIfTrue="1">
      <formula>#REF!=""</formula>
    </cfRule>
    <cfRule type="expression" dxfId="15" priority="35" stopIfTrue="1">
      <formula>$K301&lt;&gt;""</formula>
    </cfRule>
    <cfRule type="expression" dxfId="14" priority="36" stopIfTrue="1">
      <formula>AND($I301="",#REF!&lt;&gt;"")</formula>
    </cfRule>
  </conditionalFormatting>
  <conditionalFormatting sqref="A303">
    <cfRule type="expression" dxfId="13" priority="31" stopIfTrue="1">
      <formula>#REF!=""</formula>
    </cfRule>
    <cfRule type="expression" dxfId="12" priority="32" stopIfTrue="1">
      <formula>$K303&lt;&gt;""</formula>
    </cfRule>
    <cfRule type="expression" dxfId="11" priority="33" stopIfTrue="1">
      <formula>AND($I303="",#REF!&lt;&gt;"")</formula>
    </cfRule>
  </conditionalFormatting>
  <conditionalFormatting sqref="A303">
    <cfRule type="expression" dxfId="10" priority="28" stopIfTrue="1">
      <formula>#REF!=""</formula>
    </cfRule>
    <cfRule type="expression" dxfId="9" priority="29" stopIfTrue="1">
      <formula>$K303&lt;&gt;""</formula>
    </cfRule>
    <cfRule type="expression" dxfId="8" priority="30" stopIfTrue="1">
      <formula>AND($I303="",#REF!&lt;&gt;"")</formula>
    </cfRule>
  </conditionalFormatting>
  <conditionalFormatting sqref="A303">
    <cfRule type="expression" dxfId="7" priority="25" stopIfTrue="1">
      <formula>#REF!=""</formula>
    </cfRule>
    <cfRule type="expression" dxfId="6" priority="26" stopIfTrue="1">
      <formula>$K303&lt;&gt;""</formula>
    </cfRule>
    <cfRule type="expression" dxfId="5" priority="27" stopIfTrue="1">
      <formula>AND($I303="",#REF!&lt;&gt;"")</formula>
    </cfRule>
  </conditionalFormatting>
  <pageMargins left="0.43307089999999998" right="0.2362205" top="0.70275589999999999" bottom="1.220866" header="0.3" footer="0.3"/>
  <pageSetup paperSize="9" scale="79" orientation="portrait" r:id="rId1"/>
  <headerFooter>
    <oddHeader>&amp;C&amp;P</oddHeader>
  </headerFooter>
  <rowBreaks count="6" manualBreakCount="6">
    <brk id="18" max="11" man="1"/>
    <brk id="34" max="11" man="1"/>
    <brk id="89" max="11" man="1"/>
    <brk id="109" max="11" man="1"/>
    <brk id="131" max="11" man="1"/>
    <brk id="149" max="1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view="pageBreakPreview" zoomScaleSheetLayoutView="100" workbookViewId="0">
      <selection activeCell="I8" sqref="I8"/>
    </sheetView>
  </sheetViews>
  <sheetFormatPr defaultRowHeight="15.75" x14ac:dyDescent="0.2"/>
  <cols>
    <col min="1" max="1" width="47.5" customWidth="1"/>
    <col min="2" max="4" width="4.1640625" customWidth="1"/>
    <col min="5" max="8" width="7" customWidth="1"/>
    <col min="9" max="11" width="14" customWidth="1"/>
    <col min="12" max="12" width="80.1640625" style="207" customWidth="1"/>
  </cols>
  <sheetData>
    <row r="1" spans="1:12" ht="88.5" customHeight="1" x14ac:dyDescent="0.2">
      <c r="A1" s="1" t="s">
        <v>0</v>
      </c>
      <c r="B1" s="2" t="s">
        <v>0</v>
      </c>
      <c r="C1" s="2" t="s">
        <v>0</v>
      </c>
      <c r="D1" s="2" t="s">
        <v>0</v>
      </c>
      <c r="E1" s="257" t="s">
        <v>481</v>
      </c>
      <c r="F1" s="257"/>
      <c r="G1" s="257"/>
      <c r="H1" s="257"/>
      <c r="I1" s="267"/>
      <c r="J1" s="267"/>
      <c r="K1" s="267"/>
      <c r="L1" s="201"/>
    </row>
    <row r="2" spans="1:12" ht="81" customHeight="1" x14ac:dyDescent="0.2">
      <c r="A2" s="259" t="s">
        <v>489</v>
      </c>
      <c r="B2" s="259"/>
      <c r="C2" s="259"/>
      <c r="D2" s="259"/>
      <c r="E2" s="259"/>
      <c r="F2" s="259"/>
      <c r="G2" s="259"/>
      <c r="H2" s="259"/>
      <c r="I2" s="259"/>
      <c r="J2" s="259"/>
      <c r="K2" s="259"/>
      <c r="L2" s="213"/>
    </row>
    <row r="3" spans="1:12" ht="15" customHeight="1" x14ac:dyDescent="0.2">
      <c r="A3" s="3" t="s">
        <v>0</v>
      </c>
      <c r="B3" s="268" t="s">
        <v>1</v>
      </c>
      <c r="C3" s="268"/>
      <c r="D3" s="268"/>
      <c r="E3" s="268"/>
      <c r="F3" s="268"/>
      <c r="G3" s="268"/>
      <c r="H3" s="268"/>
      <c r="I3" s="268"/>
      <c r="J3" s="268"/>
      <c r="K3" s="268"/>
    </row>
    <row r="4" spans="1:12" ht="23.25" customHeight="1" x14ac:dyDescent="0.2">
      <c r="A4" s="256" t="s">
        <v>2</v>
      </c>
      <c r="B4" s="256" t="s">
        <v>5</v>
      </c>
      <c r="C4" s="256"/>
      <c r="D4" s="256"/>
      <c r="E4" s="256"/>
      <c r="F4" s="256" t="s">
        <v>3</v>
      </c>
      <c r="G4" s="256" t="s">
        <v>4</v>
      </c>
      <c r="H4" s="256" t="s">
        <v>21</v>
      </c>
      <c r="I4" s="256" t="s">
        <v>7</v>
      </c>
      <c r="J4" s="256"/>
      <c r="K4" s="256"/>
    </row>
    <row r="5" spans="1:12" ht="14.85" customHeight="1" x14ac:dyDescent="0.2">
      <c r="A5" s="256" t="s">
        <v>0</v>
      </c>
      <c r="B5" s="256" t="s">
        <v>0</v>
      </c>
      <c r="C5" s="256"/>
      <c r="D5" s="256"/>
      <c r="E5" s="256"/>
      <c r="F5" s="256"/>
      <c r="G5" s="256"/>
      <c r="H5" s="256"/>
      <c r="I5" s="252" t="s">
        <v>85</v>
      </c>
      <c r="J5" s="252" t="s">
        <v>86</v>
      </c>
      <c r="K5" s="252" t="s">
        <v>496</v>
      </c>
    </row>
    <row r="6" spans="1:12" ht="12.95" customHeight="1" x14ac:dyDescent="0.2">
      <c r="A6" s="218" t="s">
        <v>8</v>
      </c>
      <c r="B6" s="218">
        <v>2</v>
      </c>
      <c r="C6" s="218">
        <v>3</v>
      </c>
      <c r="D6" s="218">
        <v>4</v>
      </c>
      <c r="E6" s="218">
        <v>5</v>
      </c>
      <c r="F6" s="218">
        <v>6</v>
      </c>
      <c r="G6" s="218">
        <v>7</v>
      </c>
      <c r="H6" s="218">
        <v>8</v>
      </c>
      <c r="I6" s="218">
        <v>9</v>
      </c>
      <c r="J6" s="218">
        <v>10</v>
      </c>
      <c r="K6" s="218">
        <v>11</v>
      </c>
    </row>
    <row r="7" spans="1:12" ht="14.25" customHeight="1" x14ac:dyDescent="0.2">
      <c r="A7" s="140" t="s">
        <v>19</v>
      </c>
      <c r="B7" s="140" t="s">
        <v>0</v>
      </c>
      <c r="C7" s="140" t="s">
        <v>0</v>
      </c>
      <c r="D7" s="140" t="s">
        <v>0</v>
      </c>
      <c r="E7" s="140" t="s">
        <v>0</v>
      </c>
      <c r="F7" s="140"/>
      <c r="G7" s="140"/>
      <c r="H7" s="140"/>
      <c r="I7" s="220">
        <f>I8</f>
        <v>1303.5</v>
      </c>
      <c r="J7" s="220">
        <f t="shared" ref="J7:K7" si="0">J8</f>
        <v>1303.5</v>
      </c>
      <c r="K7" s="220">
        <f t="shared" si="0"/>
        <v>1303.5</v>
      </c>
    </row>
    <row r="8" spans="1:12" ht="25.5" x14ac:dyDescent="0.2">
      <c r="A8" s="127" t="s">
        <v>187</v>
      </c>
      <c r="B8" s="221" t="s">
        <v>183</v>
      </c>
      <c r="C8" s="221" t="s">
        <v>184</v>
      </c>
      <c r="D8" s="221"/>
      <c r="E8" s="125"/>
      <c r="F8" s="140"/>
      <c r="G8" s="140"/>
      <c r="H8" s="140"/>
      <c r="I8" s="220">
        <f>I9</f>
        <v>1303.5</v>
      </c>
      <c r="J8" s="220">
        <f t="shared" ref="J8:K8" si="1">J9</f>
        <v>1303.5</v>
      </c>
      <c r="K8" s="220">
        <f t="shared" si="1"/>
        <v>1303.5</v>
      </c>
    </row>
    <row r="9" spans="1:12" ht="90.75" customHeight="1" x14ac:dyDescent="0.2">
      <c r="A9" s="127" t="s">
        <v>180</v>
      </c>
      <c r="B9" s="221" t="s">
        <v>183</v>
      </c>
      <c r="C9" s="221" t="s">
        <v>8</v>
      </c>
      <c r="D9" s="221" t="s">
        <v>185</v>
      </c>
      <c r="E9" s="125" t="s">
        <v>247</v>
      </c>
      <c r="F9" s="221" t="s">
        <v>17</v>
      </c>
      <c r="G9" s="221" t="s">
        <v>151</v>
      </c>
      <c r="H9" s="221" t="s">
        <v>140</v>
      </c>
      <c r="I9" s="220">
        <f>'Приложение 3'!J141</f>
        <v>1303.5</v>
      </c>
      <c r="J9" s="220">
        <f>'Приложение 3'!K141</f>
        <v>1303.5</v>
      </c>
      <c r="K9" s="220">
        <f>'Приложение 3'!L141</f>
        <v>1303.5</v>
      </c>
    </row>
    <row r="10" spans="1:12" x14ac:dyDescent="0.2">
      <c r="A10" s="153"/>
      <c r="B10" s="151"/>
      <c r="C10" s="151"/>
      <c r="D10" s="151"/>
      <c r="E10" s="151"/>
      <c r="F10" s="151"/>
      <c r="G10" s="151"/>
      <c r="H10" s="151"/>
      <c r="I10" s="219"/>
      <c r="J10" s="219"/>
      <c r="K10" s="219"/>
    </row>
    <row r="11" spans="1:12" x14ac:dyDescent="0.2">
      <c r="A11" s="6"/>
      <c r="B11" s="145"/>
      <c r="C11" s="145"/>
      <c r="D11" s="145"/>
      <c r="E11" s="145"/>
      <c r="F11" s="145"/>
      <c r="G11" s="145"/>
      <c r="H11" s="145"/>
      <c r="I11" s="7"/>
      <c r="J11" s="7"/>
      <c r="K11" s="7"/>
    </row>
    <row r="12" spans="1:12" x14ac:dyDescent="0.2">
      <c r="A12" s="6"/>
      <c r="B12" s="145"/>
      <c r="C12" s="145"/>
      <c r="D12" s="145"/>
      <c r="E12" s="145"/>
      <c r="F12" s="145"/>
      <c r="G12" s="145"/>
      <c r="H12" s="145"/>
      <c r="I12" s="7"/>
      <c r="J12" s="7"/>
      <c r="K12" s="7"/>
    </row>
    <row r="13" spans="1:12" x14ac:dyDescent="0.2">
      <c r="A13" s="6"/>
      <c r="B13" s="145"/>
      <c r="C13" s="145"/>
      <c r="D13" s="145"/>
      <c r="E13" s="145"/>
      <c r="F13" s="145"/>
      <c r="G13" s="145"/>
      <c r="H13" s="145"/>
      <c r="I13" s="7"/>
      <c r="J13" s="7"/>
      <c r="K13" s="7"/>
    </row>
  </sheetData>
  <mergeCells count="9">
    <mergeCell ref="E1:K1"/>
    <mergeCell ref="A2:K2"/>
    <mergeCell ref="B3:K3"/>
    <mergeCell ref="A4:A5"/>
    <mergeCell ref="B4:E5"/>
    <mergeCell ref="I4:K4"/>
    <mergeCell ref="F4:F5"/>
    <mergeCell ref="G4:G5"/>
    <mergeCell ref="H4:H5"/>
  </mergeCells>
  <pageMargins left="0.43307089999999998" right="0.2362205" top="0.70275589999999999" bottom="1.220866" header="0.3" footer="0.3"/>
  <pageSetup paperSize="9" scale="77" orientation="portrait" r:id="rId1"/>
  <headerFooter>
    <oddHeader>&amp;C&amp;P</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view="pageBreakPreview" topLeftCell="A37" zoomScaleSheetLayoutView="100" workbookViewId="0">
      <selection activeCell="D48" sqref="D48"/>
    </sheetView>
  </sheetViews>
  <sheetFormatPr defaultRowHeight="15.75" x14ac:dyDescent="0.2"/>
  <cols>
    <col min="1" max="1" width="66.83203125" style="15" customWidth="1"/>
    <col min="2" max="3" width="14.5" style="15" customWidth="1"/>
    <col min="4" max="4" width="15.1640625" style="13" customWidth="1"/>
    <col min="5" max="5" width="75.5" style="206" customWidth="1"/>
    <col min="6" max="6" width="17" style="14" customWidth="1"/>
    <col min="7" max="7" width="13.83203125" style="15" bestFit="1" customWidth="1"/>
    <col min="8" max="8" width="12.5" style="15" bestFit="1" customWidth="1"/>
    <col min="9" max="16384" width="9.33203125" style="15"/>
  </cols>
  <sheetData>
    <row r="1" spans="1:7" x14ac:dyDescent="0.25">
      <c r="A1" s="11"/>
      <c r="B1" s="285" t="s">
        <v>482</v>
      </c>
      <c r="C1" s="286"/>
      <c r="D1" s="286"/>
    </row>
    <row r="2" spans="1:7" x14ac:dyDescent="0.25">
      <c r="A2" s="11"/>
      <c r="B2" s="286"/>
      <c r="C2" s="286"/>
      <c r="D2" s="286"/>
    </row>
    <row r="3" spans="1:7" x14ac:dyDescent="0.25">
      <c r="A3" s="11"/>
      <c r="B3" s="286"/>
      <c r="C3" s="286"/>
      <c r="D3" s="286"/>
    </row>
    <row r="4" spans="1:7" ht="52.5" customHeight="1" x14ac:dyDescent="0.25">
      <c r="A4" s="11"/>
      <c r="B4" s="286"/>
      <c r="C4" s="286"/>
      <c r="D4" s="286"/>
      <c r="E4" s="201"/>
    </row>
    <row r="5" spans="1:7" ht="12.75" customHeight="1" x14ac:dyDescent="0.2">
      <c r="B5" s="30"/>
      <c r="C5" s="30"/>
      <c r="D5" s="30"/>
    </row>
    <row r="6" spans="1:7" ht="12.75" customHeight="1" x14ac:dyDescent="0.2">
      <c r="B6" s="30"/>
      <c r="C6" s="30"/>
      <c r="D6" s="30" t="s">
        <v>26</v>
      </c>
    </row>
    <row r="7" spans="1:7" ht="49.5" customHeight="1" x14ac:dyDescent="0.2">
      <c r="A7" s="262" t="s">
        <v>490</v>
      </c>
      <c r="B7" s="262"/>
      <c r="C7" s="262"/>
      <c r="D7" s="262"/>
    </row>
    <row r="8" spans="1:7" x14ac:dyDescent="0.2">
      <c r="A8" s="17"/>
      <c r="B8" s="17"/>
      <c r="C8" s="17"/>
      <c r="D8" s="18" t="s">
        <v>1</v>
      </c>
    </row>
    <row r="9" spans="1:7" s="21" customFormat="1" x14ac:dyDescent="0.2">
      <c r="A9" s="263" t="s">
        <v>27</v>
      </c>
      <c r="B9" s="264" t="s">
        <v>7</v>
      </c>
      <c r="C9" s="264"/>
      <c r="D9" s="264"/>
      <c r="E9" s="202"/>
      <c r="F9" s="20"/>
    </row>
    <row r="10" spans="1:7" s="21" customFormat="1" ht="16.5" customHeight="1" x14ac:dyDescent="0.2">
      <c r="A10" s="263"/>
      <c r="B10" s="252" t="s">
        <v>85</v>
      </c>
      <c r="C10" s="252" t="s">
        <v>86</v>
      </c>
      <c r="D10" s="252" t="s">
        <v>496</v>
      </c>
      <c r="E10" s="202"/>
      <c r="F10" s="20"/>
      <c r="G10" s="19"/>
    </row>
    <row r="11" spans="1:7" s="23" customFormat="1" x14ac:dyDescent="0.2">
      <c r="A11" s="22" t="s">
        <v>8</v>
      </c>
      <c r="B11" s="22" t="s">
        <v>9</v>
      </c>
      <c r="C11" s="22" t="s">
        <v>10</v>
      </c>
      <c r="D11" s="22" t="s">
        <v>11</v>
      </c>
      <c r="E11" s="202"/>
      <c r="F11" s="20"/>
    </row>
    <row r="12" spans="1:7" s="27" customFormat="1" x14ac:dyDescent="0.2">
      <c r="A12" s="24" t="s">
        <v>371</v>
      </c>
      <c r="B12" s="28">
        <v>2.5</v>
      </c>
      <c r="C12" s="28">
        <v>2.4</v>
      </c>
      <c r="D12" s="28">
        <v>2.4</v>
      </c>
      <c r="E12" s="214"/>
      <c r="F12" s="26"/>
    </row>
    <row r="13" spans="1:7" s="27" customFormat="1" x14ac:dyDescent="0.2">
      <c r="A13" s="24" t="s">
        <v>372</v>
      </c>
      <c r="B13" s="28">
        <v>1.9</v>
      </c>
      <c r="C13" s="28">
        <v>1.9</v>
      </c>
      <c r="D13" s="28">
        <v>1.9</v>
      </c>
      <c r="E13" s="214"/>
      <c r="F13" s="26"/>
    </row>
    <row r="14" spans="1:7" s="27" customFormat="1" x14ac:dyDescent="0.2">
      <c r="A14" s="24" t="s">
        <v>373</v>
      </c>
      <c r="B14" s="28">
        <v>1.4</v>
      </c>
      <c r="C14" s="28">
        <v>1.2</v>
      </c>
      <c r="D14" s="28">
        <v>1.2</v>
      </c>
      <c r="E14" s="214"/>
      <c r="F14" s="26"/>
    </row>
    <row r="15" spans="1:7" s="27" customFormat="1" x14ac:dyDescent="0.2">
      <c r="A15" s="24" t="s">
        <v>374</v>
      </c>
      <c r="B15" s="28">
        <v>1.7</v>
      </c>
      <c r="C15" s="28">
        <v>1.7</v>
      </c>
      <c r="D15" s="28">
        <v>1.7</v>
      </c>
      <c r="E15" s="214"/>
      <c r="F15" s="26"/>
    </row>
    <row r="16" spans="1:7" s="27" customFormat="1" x14ac:dyDescent="0.2">
      <c r="A16" s="24" t="s">
        <v>375</v>
      </c>
      <c r="B16" s="28">
        <v>1.7</v>
      </c>
      <c r="C16" s="28">
        <v>1.8</v>
      </c>
      <c r="D16" s="28">
        <v>1.8</v>
      </c>
      <c r="E16" s="214"/>
      <c r="F16" s="26"/>
    </row>
    <row r="17" spans="1:9" s="27" customFormat="1" x14ac:dyDescent="0.2">
      <c r="A17" s="24" t="s">
        <v>376</v>
      </c>
      <c r="B17" s="28">
        <v>2.6</v>
      </c>
      <c r="C17" s="28">
        <v>2.6</v>
      </c>
      <c r="D17" s="28">
        <v>2.6</v>
      </c>
      <c r="E17" s="214"/>
      <c r="F17" s="26"/>
    </row>
    <row r="18" spans="1:9" s="27" customFormat="1" ht="11.25" customHeight="1" x14ac:dyDescent="0.2">
      <c r="A18" s="24" t="s">
        <v>377</v>
      </c>
      <c r="B18" s="28">
        <v>2.6</v>
      </c>
      <c r="C18" s="28">
        <v>2.6</v>
      </c>
      <c r="D18" s="28">
        <v>2.6</v>
      </c>
      <c r="E18" s="214"/>
      <c r="F18" s="26"/>
    </row>
    <row r="19" spans="1:9" s="27" customFormat="1" ht="12" customHeight="1" x14ac:dyDescent="0.2">
      <c r="A19" s="24" t="s">
        <v>381</v>
      </c>
      <c r="B19" s="28">
        <v>0</v>
      </c>
      <c r="C19" s="28">
        <v>0.2</v>
      </c>
      <c r="D19" s="28">
        <v>0.2</v>
      </c>
      <c r="E19" s="214"/>
      <c r="F19" s="26"/>
    </row>
    <row r="20" spans="1:9" s="27" customFormat="1" hidden="1" x14ac:dyDescent="0.2">
      <c r="A20" s="24"/>
      <c r="B20" s="28"/>
      <c r="C20" s="28"/>
      <c r="D20" s="28"/>
      <c r="E20" s="214"/>
      <c r="F20" s="26"/>
    </row>
    <row r="21" spans="1:9" s="27" customFormat="1" hidden="1" x14ac:dyDescent="0.2">
      <c r="A21" s="24"/>
      <c r="B21" s="28"/>
      <c r="C21" s="28"/>
      <c r="D21" s="28"/>
      <c r="E21" s="214"/>
      <c r="F21" s="26"/>
    </row>
    <row r="22" spans="1:9" s="27" customFormat="1" x14ac:dyDescent="0.2">
      <c r="A22" s="70" t="s">
        <v>19</v>
      </c>
      <c r="B22" s="71">
        <f>B12+B13+B15+B16+B17+B18+B14+B19</f>
        <v>14.4</v>
      </c>
      <c r="C22" s="71">
        <f t="shared" ref="C22:D22" si="0">C12+C13+C15+C16+C17+C18+C14+C19</f>
        <v>14.399999999999999</v>
      </c>
      <c r="D22" s="71">
        <f t="shared" si="0"/>
        <v>14.399999999999999</v>
      </c>
      <c r="E22" s="214"/>
      <c r="F22" s="26"/>
    </row>
    <row r="23" spans="1:9" s="13" customFormat="1" x14ac:dyDescent="0.2">
      <c r="A23" s="15"/>
      <c r="E23" s="206"/>
      <c r="F23" s="14"/>
      <c r="G23" s="15"/>
      <c r="H23" s="15"/>
      <c r="I23" s="15"/>
    </row>
    <row r="24" spans="1:9" ht="12.75" customHeight="1" x14ac:dyDescent="0.2">
      <c r="B24" s="86"/>
      <c r="C24" s="86"/>
      <c r="D24" s="86" t="s">
        <v>29</v>
      </c>
    </row>
    <row r="25" spans="1:9" ht="76.5" customHeight="1" x14ac:dyDescent="0.2">
      <c r="A25" s="287" t="s">
        <v>491</v>
      </c>
      <c r="B25" s="287"/>
      <c r="C25" s="287"/>
      <c r="D25" s="287"/>
    </row>
    <row r="26" spans="1:9" ht="2.25" customHeight="1" x14ac:dyDescent="0.2">
      <c r="A26" s="17"/>
      <c r="B26" s="17"/>
      <c r="C26" s="17"/>
      <c r="D26" s="18" t="s">
        <v>1</v>
      </c>
    </row>
    <row r="27" spans="1:9" s="21" customFormat="1" x14ac:dyDescent="0.2">
      <c r="A27" s="263" t="s">
        <v>27</v>
      </c>
      <c r="B27" s="264" t="s">
        <v>7</v>
      </c>
      <c r="C27" s="264"/>
      <c r="D27" s="264"/>
      <c r="E27" s="202"/>
      <c r="F27" s="20"/>
    </row>
    <row r="28" spans="1:9" s="21" customFormat="1" ht="16.5" customHeight="1" x14ac:dyDescent="0.2">
      <c r="A28" s="263"/>
      <c r="B28" s="276" t="s">
        <v>85</v>
      </c>
      <c r="C28" s="277"/>
      <c r="D28" s="278"/>
      <c r="E28" s="202"/>
      <c r="F28" s="20"/>
      <c r="G28" s="19"/>
    </row>
    <row r="29" spans="1:9" s="23" customFormat="1" ht="15" customHeight="1" x14ac:dyDescent="0.2">
      <c r="A29" s="22" t="s">
        <v>8</v>
      </c>
      <c r="B29" s="279" t="s">
        <v>9</v>
      </c>
      <c r="C29" s="280"/>
      <c r="D29" s="281"/>
      <c r="E29" s="202"/>
      <c r="F29" s="20"/>
    </row>
    <row r="30" spans="1:9" s="27" customFormat="1" ht="15" customHeight="1" x14ac:dyDescent="0.2">
      <c r="A30" s="155" t="s">
        <v>378</v>
      </c>
      <c r="B30" s="282">
        <v>200</v>
      </c>
      <c r="C30" s="280"/>
      <c r="D30" s="281"/>
      <c r="E30" s="214"/>
      <c r="F30" s="26"/>
    </row>
    <row r="31" spans="1:9" s="27" customFormat="1" x14ac:dyDescent="0.2">
      <c r="A31" s="155" t="s">
        <v>371</v>
      </c>
      <c r="B31" s="282">
        <v>90</v>
      </c>
      <c r="C31" s="280"/>
      <c r="D31" s="281"/>
      <c r="E31" s="214"/>
      <c r="F31" s="26"/>
    </row>
    <row r="32" spans="1:9" s="27" customFormat="1" x14ac:dyDescent="0.2">
      <c r="A32" s="155" t="s">
        <v>372</v>
      </c>
      <c r="B32" s="282">
        <v>90</v>
      </c>
      <c r="C32" s="280"/>
      <c r="D32" s="281"/>
      <c r="E32" s="214"/>
      <c r="F32" s="26"/>
    </row>
    <row r="33" spans="1:9" s="27" customFormat="1" x14ac:dyDescent="0.2">
      <c r="A33" s="155" t="s">
        <v>379</v>
      </c>
      <c r="B33" s="282">
        <v>90</v>
      </c>
      <c r="C33" s="280"/>
      <c r="D33" s="281"/>
      <c r="E33" s="214"/>
      <c r="F33" s="26"/>
    </row>
    <row r="34" spans="1:9" s="27" customFormat="1" x14ac:dyDescent="0.2">
      <c r="A34" s="155" t="s">
        <v>373</v>
      </c>
      <c r="B34" s="282">
        <v>90</v>
      </c>
      <c r="C34" s="280"/>
      <c r="D34" s="281"/>
      <c r="E34" s="214"/>
      <c r="F34" s="26"/>
    </row>
    <row r="35" spans="1:9" s="27" customFormat="1" x14ac:dyDescent="0.2">
      <c r="A35" s="155" t="s">
        <v>374</v>
      </c>
      <c r="B35" s="282">
        <v>90</v>
      </c>
      <c r="C35" s="280"/>
      <c r="D35" s="281"/>
      <c r="E35" s="215"/>
      <c r="F35" s="26"/>
    </row>
    <row r="36" spans="1:9" s="27" customFormat="1" x14ac:dyDescent="0.2">
      <c r="A36" s="155" t="s">
        <v>375</v>
      </c>
      <c r="B36" s="282">
        <v>90</v>
      </c>
      <c r="C36" s="280"/>
      <c r="D36" s="281"/>
      <c r="E36" s="215"/>
      <c r="F36" s="26"/>
    </row>
    <row r="37" spans="1:9" s="27" customFormat="1" x14ac:dyDescent="0.2">
      <c r="A37" s="155" t="s">
        <v>376</v>
      </c>
      <c r="B37" s="282">
        <v>90</v>
      </c>
      <c r="C37" s="280"/>
      <c r="D37" s="281"/>
      <c r="E37" s="215"/>
      <c r="F37" s="26"/>
    </row>
    <row r="38" spans="1:9" s="27" customFormat="1" x14ac:dyDescent="0.2">
      <c r="A38" s="155" t="s">
        <v>377</v>
      </c>
      <c r="B38" s="282">
        <v>90</v>
      </c>
      <c r="C38" s="280"/>
      <c r="D38" s="281"/>
      <c r="E38" s="216"/>
      <c r="F38" s="26"/>
    </row>
    <row r="39" spans="1:9" s="27" customFormat="1" x14ac:dyDescent="0.2">
      <c r="A39" s="155" t="s">
        <v>380</v>
      </c>
      <c r="B39" s="282">
        <v>90</v>
      </c>
      <c r="C39" s="280"/>
      <c r="D39" s="281"/>
      <c r="E39" s="215"/>
      <c r="F39" s="26"/>
    </row>
    <row r="40" spans="1:9" s="13" customFormat="1" x14ac:dyDescent="0.2">
      <c r="A40" s="155" t="s">
        <v>381</v>
      </c>
      <c r="B40" s="283">
        <v>90</v>
      </c>
      <c r="C40" s="280"/>
      <c r="D40" s="281"/>
      <c r="E40" s="206"/>
      <c r="F40" s="14"/>
      <c r="G40" s="15"/>
      <c r="H40" s="15"/>
      <c r="I40" s="15"/>
    </row>
    <row r="41" spans="1:9" s="13" customFormat="1" x14ac:dyDescent="0.2">
      <c r="A41" s="156" t="s">
        <v>19</v>
      </c>
      <c r="B41" s="284">
        <f>B30+B31+B32+B33+B34+B35+B36+B37+B38+B39+B40</f>
        <v>1100</v>
      </c>
      <c r="C41" s="280"/>
      <c r="D41" s="281"/>
      <c r="E41" s="206"/>
      <c r="F41" s="14"/>
      <c r="G41" s="15"/>
      <c r="H41" s="15"/>
      <c r="I41" s="15"/>
    </row>
    <row r="42" spans="1:9" s="13" customFormat="1" x14ac:dyDescent="0.2">
      <c r="A42" s="21"/>
      <c r="B42" s="19"/>
      <c r="C42" s="19"/>
      <c r="D42" s="19"/>
      <c r="E42" s="206"/>
      <c r="F42" s="14"/>
      <c r="G42" s="15"/>
      <c r="H42" s="15"/>
      <c r="I42" s="15"/>
    </row>
    <row r="43" spans="1:9" ht="12.75" customHeight="1" x14ac:dyDescent="0.2">
      <c r="B43" s="86"/>
      <c r="C43" s="86"/>
      <c r="D43" s="86" t="s">
        <v>465</v>
      </c>
    </row>
    <row r="44" spans="1:9" ht="243.75" customHeight="1" x14ac:dyDescent="0.2">
      <c r="A44" s="275" t="s">
        <v>492</v>
      </c>
      <c r="B44" s="275"/>
      <c r="C44" s="275"/>
      <c r="D44" s="275"/>
    </row>
    <row r="45" spans="1:9" x14ac:dyDescent="0.2">
      <c r="A45" s="17"/>
      <c r="B45" s="17"/>
      <c r="C45" s="17"/>
      <c r="D45" s="18" t="s">
        <v>1</v>
      </c>
    </row>
    <row r="46" spans="1:9" s="21" customFormat="1" x14ac:dyDescent="0.2">
      <c r="A46" s="263" t="s">
        <v>27</v>
      </c>
      <c r="B46" s="264" t="s">
        <v>7</v>
      </c>
      <c r="C46" s="264"/>
      <c r="D46" s="264"/>
      <c r="E46" s="202"/>
      <c r="F46" s="20"/>
    </row>
    <row r="47" spans="1:9" s="21" customFormat="1" ht="16.5" customHeight="1" x14ac:dyDescent="0.2">
      <c r="A47" s="263"/>
      <c r="B47" s="252" t="s">
        <v>85</v>
      </c>
      <c r="C47" s="252" t="s">
        <v>86</v>
      </c>
      <c r="D47" s="252" t="s">
        <v>496</v>
      </c>
      <c r="E47" s="202"/>
      <c r="F47" s="20"/>
      <c r="G47" s="19"/>
    </row>
    <row r="48" spans="1:9" s="23" customFormat="1" x14ac:dyDescent="0.2">
      <c r="A48" s="22" t="s">
        <v>8</v>
      </c>
      <c r="B48" s="22" t="s">
        <v>9</v>
      </c>
      <c r="C48" s="22" t="s">
        <v>10</v>
      </c>
      <c r="D48" s="22" t="s">
        <v>11</v>
      </c>
      <c r="E48" s="202"/>
      <c r="F48" s="20"/>
    </row>
    <row r="49" spans="1:6" s="27" customFormat="1" x14ac:dyDescent="0.2">
      <c r="A49" s="155" t="s">
        <v>378</v>
      </c>
      <c r="B49" s="28">
        <v>2450</v>
      </c>
      <c r="C49" s="28">
        <v>2550</v>
      </c>
      <c r="D49" s="28">
        <v>2600</v>
      </c>
      <c r="E49" s="214"/>
      <c r="F49" s="26"/>
    </row>
    <row r="50" spans="1:6" s="27" customFormat="1" x14ac:dyDescent="0.2">
      <c r="A50" s="155" t="s">
        <v>371</v>
      </c>
      <c r="B50" s="28">
        <v>242</v>
      </c>
      <c r="C50" s="28">
        <v>260</v>
      </c>
      <c r="D50" s="28">
        <v>275</v>
      </c>
      <c r="E50" s="214"/>
      <c r="F50" s="26"/>
    </row>
    <row r="51" spans="1:6" s="27" customFormat="1" x14ac:dyDescent="0.2">
      <c r="A51" s="155" t="s">
        <v>372</v>
      </c>
      <c r="B51" s="28">
        <v>241</v>
      </c>
      <c r="C51" s="28">
        <v>260</v>
      </c>
      <c r="D51" s="28">
        <v>275</v>
      </c>
      <c r="E51" s="214"/>
      <c r="F51" s="26"/>
    </row>
    <row r="52" spans="1:6" s="27" customFormat="1" x14ac:dyDescent="0.2">
      <c r="A52" s="155" t="s">
        <v>379</v>
      </c>
      <c r="B52" s="28">
        <v>245</v>
      </c>
      <c r="C52" s="28">
        <v>260</v>
      </c>
      <c r="D52" s="28">
        <v>275</v>
      </c>
      <c r="E52" s="214"/>
      <c r="F52" s="26"/>
    </row>
    <row r="53" spans="1:6" s="27" customFormat="1" x14ac:dyDescent="0.2">
      <c r="A53" s="155" t="s">
        <v>373</v>
      </c>
      <c r="B53" s="28">
        <v>250</v>
      </c>
      <c r="C53" s="28">
        <v>260</v>
      </c>
      <c r="D53" s="28">
        <v>275</v>
      </c>
      <c r="E53" s="214"/>
      <c r="F53" s="26"/>
    </row>
    <row r="54" spans="1:6" s="27" customFormat="1" x14ac:dyDescent="0.2">
      <c r="A54" s="155" t="s">
        <v>374</v>
      </c>
      <c r="B54" s="28">
        <v>248</v>
      </c>
      <c r="C54" s="28">
        <v>260</v>
      </c>
      <c r="D54" s="28">
        <v>275</v>
      </c>
      <c r="E54" s="215"/>
      <c r="F54" s="26"/>
    </row>
    <row r="55" spans="1:6" s="27" customFormat="1" x14ac:dyDescent="0.2">
      <c r="A55" s="155" t="s">
        <v>375</v>
      </c>
      <c r="B55" s="28">
        <v>250</v>
      </c>
      <c r="C55" s="28">
        <v>260</v>
      </c>
      <c r="D55" s="28">
        <v>275</v>
      </c>
      <c r="E55" s="215"/>
      <c r="F55" s="26"/>
    </row>
    <row r="56" spans="1:6" s="27" customFormat="1" x14ac:dyDescent="0.2">
      <c r="A56" s="155" t="s">
        <v>376</v>
      </c>
      <c r="B56" s="28">
        <v>244</v>
      </c>
      <c r="C56" s="28">
        <v>260</v>
      </c>
      <c r="D56" s="28">
        <v>275</v>
      </c>
      <c r="E56" s="215"/>
      <c r="F56" s="26"/>
    </row>
    <row r="57" spans="1:6" s="27" customFormat="1" x14ac:dyDescent="0.2">
      <c r="A57" s="155" t="s">
        <v>377</v>
      </c>
      <c r="B57" s="28">
        <v>241</v>
      </c>
      <c r="C57" s="28">
        <v>260</v>
      </c>
      <c r="D57" s="28">
        <v>275</v>
      </c>
      <c r="E57" s="216"/>
      <c r="F57" s="26"/>
    </row>
    <row r="58" spans="1:6" s="27" customFormat="1" x14ac:dyDescent="0.2">
      <c r="A58" s="155" t="s">
        <v>380</v>
      </c>
      <c r="B58" s="28">
        <v>242</v>
      </c>
      <c r="C58" s="28">
        <v>260</v>
      </c>
      <c r="D58" s="28">
        <v>275</v>
      </c>
      <c r="E58" s="215"/>
      <c r="F58" s="26"/>
    </row>
    <row r="59" spans="1:6" x14ac:dyDescent="0.2">
      <c r="A59" s="155" t="s">
        <v>381</v>
      </c>
      <c r="B59" s="116">
        <v>250</v>
      </c>
      <c r="C59" s="116">
        <v>260</v>
      </c>
      <c r="D59" s="116">
        <v>275</v>
      </c>
    </row>
    <row r="60" spans="1:6" x14ac:dyDescent="0.2">
      <c r="A60" s="156" t="s">
        <v>19</v>
      </c>
      <c r="B60" s="117">
        <f>B49+B51+B54+B55+B56+B57+B58+B59+B50+B52+B53</f>
        <v>4903</v>
      </c>
      <c r="C60" s="117">
        <f t="shared" ref="C60:D60" si="1">C49+C51+C54+C55+C56+C57+C58+C59+C50+C52+C53</f>
        <v>5150</v>
      </c>
      <c r="D60" s="117">
        <f t="shared" si="1"/>
        <v>5350</v>
      </c>
    </row>
  </sheetData>
  <mergeCells count="24">
    <mergeCell ref="B30:D30"/>
    <mergeCell ref="B27:D27"/>
    <mergeCell ref="A27:A28"/>
    <mergeCell ref="B1:D4"/>
    <mergeCell ref="A9:A10"/>
    <mergeCell ref="B9:D9"/>
    <mergeCell ref="A7:D7"/>
    <mergeCell ref="A25:D25"/>
    <mergeCell ref="A44:D44"/>
    <mergeCell ref="A46:A47"/>
    <mergeCell ref="B46:D46"/>
    <mergeCell ref="B28:D28"/>
    <mergeCell ref="B29:D29"/>
    <mergeCell ref="B31:D31"/>
    <mergeCell ref="B32:D32"/>
    <mergeCell ref="B33:D33"/>
    <mergeCell ref="B34:D34"/>
    <mergeCell ref="B35:D35"/>
    <mergeCell ref="B36:D36"/>
    <mergeCell ref="B37:D37"/>
    <mergeCell ref="B38:D38"/>
    <mergeCell ref="B39:D39"/>
    <mergeCell ref="B40:D40"/>
    <mergeCell ref="B41:D41"/>
  </mergeCells>
  <conditionalFormatting sqref="B1">
    <cfRule type="expression" dxfId="4" priority="1" stopIfTrue="1">
      <formula>#REF!&lt;&gt;""</formula>
    </cfRule>
  </conditionalFormatting>
  <pageMargins left="0.70866141732283472" right="0.70866141732283472" top="0.74803149606299213" bottom="0.74803149606299213" header="0.31496062992125984" footer="0.31496062992125984"/>
  <pageSetup paperSize="9" scale="80" orientation="portrait" r:id="rId1"/>
  <rowBreaks count="1" manualBreakCount="1">
    <brk id="42" max="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view="pageBreakPreview" topLeftCell="A3" zoomScaleSheetLayoutView="100" workbookViewId="0">
      <selection activeCell="D28" sqref="D28"/>
    </sheetView>
  </sheetViews>
  <sheetFormatPr defaultRowHeight="12.75" x14ac:dyDescent="0.2"/>
  <cols>
    <col min="1" max="1" width="37.1640625" style="31" customWidth="1"/>
    <col min="2" max="2" width="70.5" style="31" customWidth="1"/>
    <col min="3" max="3" width="18.6640625" style="31" bestFit="1" customWidth="1"/>
    <col min="4" max="4" width="19.33203125" style="31" customWidth="1"/>
    <col min="5" max="5" width="18" style="31" customWidth="1"/>
    <col min="6" max="6" width="24" style="31" customWidth="1"/>
    <col min="7" max="7" width="17.33203125" style="31" customWidth="1"/>
    <col min="8" max="8" width="17.5" style="31" customWidth="1"/>
    <col min="9" max="9" width="17" style="31" bestFit="1" customWidth="1"/>
    <col min="10" max="256" width="9.33203125" style="31"/>
    <col min="257" max="257" width="37.1640625" style="31" customWidth="1"/>
    <col min="258" max="258" width="70.5" style="31" customWidth="1"/>
    <col min="259" max="259" width="18.6640625" style="31" bestFit="1" customWidth="1"/>
    <col min="260" max="260" width="20.5" style="31" customWidth="1"/>
    <col min="261" max="261" width="18" style="31" customWidth="1"/>
    <col min="262" max="262" width="24" style="31" customWidth="1"/>
    <col min="263" max="263" width="17.33203125" style="31" customWidth="1"/>
    <col min="264" max="264" width="17.5" style="31" customWidth="1"/>
    <col min="265" max="265" width="17" style="31" bestFit="1" customWidth="1"/>
    <col min="266" max="512" width="9.33203125" style="31"/>
    <col min="513" max="513" width="37.1640625" style="31" customWidth="1"/>
    <col min="514" max="514" width="70.5" style="31" customWidth="1"/>
    <col min="515" max="515" width="18.6640625" style="31" bestFit="1" customWidth="1"/>
    <col min="516" max="516" width="20.5" style="31" customWidth="1"/>
    <col min="517" max="517" width="18" style="31" customWidth="1"/>
    <col min="518" max="518" width="24" style="31" customWidth="1"/>
    <col min="519" max="519" width="17.33203125" style="31" customWidth="1"/>
    <col min="520" max="520" width="17.5" style="31" customWidth="1"/>
    <col min="521" max="521" width="17" style="31" bestFit="1" customWidth="1"/>
    <col min="522" max="768" width="9.33203125" style="31"/>
    <col min="769" max="769" width="37.1640625" style="31" customWidth="1"/>
    <col min="770" max="770" width="70.5" style="31" customWidth="1"/>
    <col min="771" max="771" width="18.6640625" style="31" bestFit="1" customWidth="1"/>
    <col min="772" max="772" width="20.5" style="31" customWidth="1"/>
    <col min="773" max="773" width="18" style="31" customWidth="1"/>
    <col min="774" max="774" width="24" style="31" customWidth="1"/>
    <col min="775" max="775" width="17.33203125" style="31" customWidth="1"/>
    <col min="776" max="776" width="17.5" style="31" customWidth="1"/>
    <col min="777" max="777" width="17" style="31" bestFit="1" customWidth="1"/>
    <col min="778" max="1024" width="9.33203125" style="31"/>
    <col min="1025" max="1025" width="37.1640625" style="31" customWidth="1"/>
    <col min="1026" max="1026" width="70.5" style="31" customWidth="1"/>
    <col min="1027" max="1027" width="18.6640625" style="31" bestFit="1" customWidth="1"/>
    <col min="1028" max="1028" width="20.5" style="31" customWidth="1"/>
    <col min="1029" max="1029" width="18" style="31" customWidth="1"/>
    <col min="1030" max="1030" width="24" style="31" customWidth="1"/>
    <col min="1031" max="1031" width="17.33203125" style="31" customWidth="1"/>
    <col min="1032" max="1032" width="17.5" style="31" customWidth="1"/>
    <col min="1033" max="1033" width="17" style="31" bestFit="1" customWidth="1"/>
    <col min="1034" max="1280" width="9.33203125" style="31"/>
    <col min="1281" max="1281" width="37.1640625" style="31" customWidth="1"/>
    <col min="1282" max="1282" width="70.5" style="31" customWidth="1"/>
    <col min="1283" max="1283" width="18.6640625" style="31" bestFit="1" customWidth="1"/>
    <col min="1284" max="1284" width="20.5" style="31" customWidth="1"/>
    <col min="1285" max="1285" width="18" style="31" customWidth="1"/>
    <col min="1286" max="1286" width="24" style="31" customWidth="1"/>
    <col min="1287" max="1287" width="17.33203125" style="31" customWidth="1"/>
    <col min="1288" max="1288" width="17.5" style="31" customWidth="1"/>
    <col min="1289" max="1289" width="17" style="31" bestFit="1" customWidth="1"/>
    <col min="1290" max="1536" width="9.33203125" style="31"/>
    <col min="1537" max="1537" width="37.1640625" style="31" customWidth="1"/>
    <col min="1538" max="1538" width="70.5" style="31" customWidth="1"/>
    <col min="1539" max="1539" width="18.6640625" style="31" bestFit="1" customWidth="1"/>
    <col min="1540" max="1540" width="20.5" style="31" customWidth="1"/>
    <col min="1541" max="1541" width="18" style="31" customWidth="1"/>
    <col min="1542" max="1542" width="24" style="31" customWidth="1"/>
    <col min="1543" max="1543" width="17.33203125" style="31" customWidth="1"/>
    <col min="1544" max="1544" width="17.5" style="31" customWidth="1"/>
    <col min="1545" max="1545" width="17" style="31" bestFit="1" customWidth="1"/>
    <col min="1546" max="1792" width="9.33203125" style="31"/>
    <col min="1793" max="1793" width="37.1640625" style="31" customWidth="1"/>
    <col min="1794" max="1794" width="70.5" style="31" customWidth="1"/>
    <col min="1795" max="1795" width="18.6640625" style="31" bestFit="1" customWidth="1"/>
    <col min="1796" max="1796" width="20.5" style="31" customWidth="1"/>
    <col min="1797" max="1797" width="18" style="31" customWidth="1"/>
    <col min="1798" max="1798" width="24" style="31" customWidth="1"/>
    <col min="1799" max="1799" width="17.33203125" style="31" customWidth="1"/>
    <col min="1800" max="1800" width="17.5" style="31" customWidth="1"/>
    <col min="1801" max="1801" width="17" style="31" bestFit="1" customWidth="1"/>
    <col min="1802" max="2048" width="9.33203125" style="31"/>
    <col min="2049" max="2049" width="37.1640625" style="31" customWidth="1"/>
    <col min="2050" max="2050" width="70.5" style="31" customWidth="1"/>
    <col min="2051" max="2051" width="18.6640625" style="31" bestFit="1" customWidth="1"/>
    <col min="2052" max="2052" width="20.5" style="31" customWidth="1"/>
    <col min="2053" max="2053" width="18" style="31" customWidth="1"/>
    <col min="2054" max="2054" width="24" style="31" customWidth="1"/>
    <col min="2055" max="2055" width="17.33203125" style="31" customWidth="1"/>
    <col min="2056" max="2056" width="17.5" style="31" customWidth="1"/>
    <col min="2057" max="2057" width="17" style="31" bestFit="1" customWidth="1"/>
    <col min="2058" max="2304" width="9.33203125" style="31"/>
    <col min="2305" max="2305" width="37.1640625" style="31" customWidth="1"/>
    <col min="2306" max="2306" width="70.5" style="31" customWidth="1"/>
    <col min="2307" max="2307" width="18.6640625" style="31" bestFit="1" customWidth="1"/>
    <col min="2308" max="2308" width="20.5" style="31" customWidth="1"/>
    <col min="2309" max="2309" width="18" style="31" customWidth="1"/>
    <col min="2310" max="2310" width="24" style="31" customWidth="1"/>
    <col min="2311" max="2311" width="17.33203125" style="31" customWidth="1"/>
    <col min="2312" max="2312" width="17.5" style="31" customWidth="1"/>
    <col min="2313" max="2313" width="17" style="31" bestFit="1" customWidth="1"/>
    <col min="2314" max="2560" width="9.33203125" style="31"/>
    <col min="2561" max="2561" width="37.1640625" style="31" customWidth="1"/>
    <col min="2562" max="2562" width="70.5" style="31" customWidth="1"/>
    <col min="2563" max="2563" width="18.6640625" style="31" bestFit="1" customWidth="1"/>
    <col min="2564" max="2564" width="20.5" style="31" customWidth="1"/>
    <col min="2565" max="2565" width="18" style="31" customWidth="1"/>
    <col min="2566" max="2566" width="24" style="31" customWidth="1"/>
    <col min="2567" max="2567" width="17.33203125" style="31" customWidth="1"/>
    <col min="2568" max="2568" width="17.5" style="31" customWidth="1"/>
    <col min="2569" max="2569" width="17" style="31" bestFit="1" customWidth="1"/>
    <col min="2570" max="2816" width="9.33203125" style="31"/>
    <col min="2817" max="2817" width="37.1640625" style="31" customWidth="1"/>
    <col min="2818" max="2818" width="70.5" style="31" customWidth="1"/>
    <col min="2819" max="2819" width="18.6640625" style="31" bestFit="1" customWidth="1"/>
    <col min="2820" max="2820" width="20.5" style="31" customWidth="1"/>
    <col min="2821" max="2821" width="18" style="31" customWidth="1"/>
    <col min="2822" max="2822" width="24" style="31" customWidth="1"/>
    <col min="2823" max="2823" width="17.33203125" style="31" customWidth="1"/>
    <col min="2824" max="2824" width="17.5" style="31" customWidth="1"/>
    <col min="2825" max="2825" width="17" style="31" bestFit="1" customWidth="1"/>
    <col min="2826" max="3072" width="9.33203125" style="31"/>
    <col min="3073" max="3073" width="37.1640625" style="31" customWidth="1"/>
    <col min="3074" max="3074" width="70.5" style="31" customWidth="1"/>
    <col min="3075" max="3075" width="18.6640625" style="31" bestFit="1" customWidth="1"/>
    <col min="3076" max="3076" width="20.5" style="31" customWidth="1"/>
    <col min="3077" max="3077" width="18" style="31" customWidth="1"/>
    <col min="3078" max="3078" width="24" style="31" customWidth="1"/>
    <col min="3079" max="3079" width="17.33203125" style="31" customWidth="1"/>
    <col min="3080" max="3080" width="17.5" style="31" customWidth="1"/>
    <col min="3081" max="3081" width="17" style="31" bestFit="1" customWidth="1"/>
    <col min="3082" max="3328" width="9.33203125" style="31"/>
    <col min="3329" max="3329" width="37.1640625" style="31" customWidth="1"/>
    <col min="3330" max="3330" width="70.5" style="31" customWidth="1"/>
    <col min="3331" max="3331" width="18.6640625" style="31" bestFit="1" customWidth="1"/>
    <col min="3332" max="3332" width="20.5" style="31" customWidth="1"/>
    <col min="3333" max="3333" width="18" style="31" customWidth="1"/>
    <col min="3334" max="3334" width="24" style="31" customWidth="1"/>
    <col min="3335" max="3335" width="17.33203125" style="31" customWidth="1"/>
    <col min="3336" max="3336" width="17.5" style="31" customWidth="1"/>
    <col min="3337" max="3337" width="17" style="31" bestFit="1" customWidth="1"/>
    <col min="3338" max="3584" width="9.33203125" style="31"/>
    <col min="3585" max="3585" width="37.1640625" style="31" customWidth="1"/>
    <col min="3586" max="3586" width="70.5" style="31" customWidth="1"/>
    <col min="3587" max="3587" width="18.6640625" style="31" bestFit="1" customWidth="1"/>
    <col min="3588" max="3588" width="20.5" style="31" customWidth="1"/>
    <col min="3589" max="3589" width="18" style="31" customWidth="1"/>
    <col min="3590" max="3590" width="24" style="31" customWidth="1"/>
    <col min="3591" max="3591" width="17.33203125" style="31" customWidth="1"/>
    <col min="3592" max="3592" width="17.5" style="31" customWidth="1"/>
    <col min="3593" max="3593" width="17" style="31" bestFit="1" customWidth="1"/>
    <col min="3594" max="3840" width="9.33203125" style="31"/>
    <col min="3841" max="3841" width="37.1640625" style="31" customWidth="1"/>
    <col min="3842" max="3842" width="70.5" style="31" customWidth="1"/>
    <col min="3843" max="3843" width="18.6640625" style="31" bestFit="1" customWidth="1"/>
    <col min="3844" max="3844" width="20.5" style="31" customWidth="1"/>
    <col min="3845" max="3845" width="18" style="31" customWidth="1"/>
    <col min="3846" max="3846" width="24" style="31" customWidth="1"/>
    <col min="3847" max="3847" width="17.33203125" style="31" customWidth="1"/>
    <col min="3848" max="3848" width="17.5" style="31" customWidth="1"/>
    <col min="3849" max="3849" width="17" style="31" bestFit="1" customWidth="1"/>
    <col min="3850" max="4096" width="9.33203125" style="31"/>
    <col min="4097" max="4097" width="37.1640625" style="31" customWidth="1"/>
    <col min="4098" max="4098" width="70.5" style="31" customWidth="1"/>
    <col min="4099" max="4099" width="18.6640625" style="31" bestFit="1" customWidth="1"/>
    <col min="4100" max="4100" width="20.5" style="31" customWidth="1"/>
    <col min="4101" max="4101" width="18" style="31" customWidth="1"/>
    <col min="4102" max="4102" width="24" style="31" customWidth="1"/>
    <col min="4103" max="4103" width="17.33203125" style="31" customWidth="1"/>
    <col min="4104" max="4104" width="17.5" style="31" customWidth="1"/>
    <col min="4105" max="4105" width="17" style="31" bestFit="1" customWidth="1"/>
    <col min="4106" max="4352" width="9.33203125" style="31"/>
    <col min="4353" max="4353" width="37.1640625" style="31" customWidth="1"/>
    <col min="4354" max="4354" width="70.5" style="31" customWidth="1"/>
    <col min="4355" max="4355" width="18.6640625" style="31" bestFit="1" customWidth="1"/>
    <col min="4356" max="4356" width="20.5" style="31" customWidth="1"/>
    <col min="4357" max="4357" width="18" style="31" customWidth="1"/>
    <col min="4358" max="4358" width="24" style="31" customWidth="1"/>
    <col min="4359" max="4359" width="17.33203125" style="31" customWidth="1"/>
    <col min="4360" max="4360" width="17.5" style="31" customWidth="1"/>
    <col min="4361" max="4361" width="17" style="31" bestFit="1" customWidth="1"/>
    <col min="4362" max="4608" width="9.33203125" style="31"/>
    <col min="4609" max="4609" width="37.1640625" style="31" customWidth="1"/>
    <col min="4610" max="4610" width="70.5" style="31" customWidth="1"/>
    <col min="4611" max="4611" width="18.6640625" style="31" bestFit="1" customWidth="1"/>
    <col min="4612" max="4612" width="20.5" style="31" customWidth="1"/>
    <col min="4613" max="4613" width="18" style="31" customWidth="1"/>
    <col min="4614" max="4614" width="24" style="31" customWidth="1"/>
    <col min="4615" max="4615" width="17.33203125" style="31" customWidth="1"/>
    <col min="4616" max="4616" width="17.5" style="31" customWidth="1"/>
    <col min="4617" max="4617" width="17" style="31" bestFit="1" customWidth="1"/>
    <col min="4618" max="4864" width="9.33203125" style="31"/>
    <col min="4865" max="4865" width="37.1640625" style="31" customWidth="1"/>
    <col min="4866" max="4866" width="70.5" style="31" customWidth="1"/>
    <col min="4867" max="4867" width="18.6640625" style="31" bestFit="1" customWidth="1"/>
    <col min="4868" max="4868" width="20.5" style="31" customWidth="1"/>
    <col min="4869" max="4869" width="18" style="31" customWidth="1"/>
    <col min="4870" max="4870" width="24" style="31" customWidth="1"/>
    <col min="4871" max="4871" width="17.33203125" style="31" customWidth="1"/>
    <col min="4872" max="4872" width="17.5" style="31" customWidth="1"/>
    <col min="4873" max="4873" width="17" style="31" bestFit="1" customWidth="1"/>
    <col min="4874" max="5120" width="9.33203125" style="31"/>
    <col min="5121" max="5121" width="37.1640625" style="31" customWidth="1"/>
    <col min="5122" max="5122" width="70.5" style="31" customWidth="1"/>
    <col min="5123" max="5123" width="18.6640625" style="31" bestFit="1" customWidth="1"/>
    <col min="5124" max="5124" width="20.5" style="31" customWidth="1"/>
    <col min="5125" max="5125" width="18" style="31" customWidth="1"/>
    <col min="5126" max="5126" width="24" style="31" customWidth="1"/>
    <col min="5127" max="5127" width="17.33203125" style="31" customWidth="1"/>
    <col min="5128" max="5128" width="17.5" style="31" customWidth="1"/>
    <col min="5129" max="5129" width="17" style="31" bestFit="1" customWidth="1"/>
    <col min="5130" max="5376" width="9.33203125" style="31"/>
    <col min="5377" max="5377" width="37.1640625" style="31" customWidth="1"/>
    <col min="5378" max="5378" width="70.5" style="31" customWidth="1"/>
    <col min="5379" max="5379" width="18.6640625" style="31" bestFit="1" customWidth="1"/>
    <col min="5380" max="5380" width="20.5" style="31" customWidth="1"/>
    <col min="5381" max="5381" width="18" style="31" customWidth="1"/>
    <col min="5382" max="5382" width="24" style="31" customWidth="1"/>
    <col min="5383" max="5383" width="17.33203125" style="31" customWidth="1"/>
    <col min="5384" max="5384" width="17.5" style="31" customWidth="1"/>
    <col min="5385" max="5385" width="17" style="31" bestFit="1" customWidth="1"/>
    <col min="5386" max="5632" width="9.33203125" style="31"/>
    <col min="5633" max="5633" width="37.1640625" style="31" customWidth="1"/>
    <col min="5634" max="5634" width="70.5" style="31" customWidth="1"/>
    <col min="5635" max="5635" width="18.6640625" style="31" bestFit="1" customWidth="1"/>
    <col min="5636" max="5636" width="20.5" style="31" customWidth="1"/>
    <col min="5637" max="5637" width="18" style="31" customWidth="1"/>
    <col min="5638" max="5638" width="24" style="31" customWidth="1"/>
    <col min="5639" max="5639" width="17.33203125" style="31" customWidth="1"/>
    <col min="5640" max="5640" width="17.5" style="31" customWidth="1"/>
    <col min="5641" max="5641" width="17" style="31" bestFit="1" customWidth="1"/>
    <col min="5642" max="5888" width="9.33203125" style="31"/>
    <col min="5889" max="5889" width="37.1640625" style="31" customWidth="1"/>
    <col min="5890" max="5890" width="70.5" style="31" customWidth="1"/>
    <col min="5891" max="5891" width="18.6640625" style="31" bestFit="1" customWidth="1"/>
    <col min="5892" max="5892" width="20.5" style="31" customWidth="1"/>
    <col min="5893" max="5893" width="18" style="31" customWidth="1"/>
    <col min="5894" max="5894" width="24" style="31" customWidth="1"/>
    <col min="5895" max="5895" width="17.33203125" style="31" customWidth="1"/>
    <col min="5896" max="5896" width="17.5" style="31" customWidth="1"/>
    <col min="5897" max="5897" width="17" style="31" bestFit="1" customWidth="1"/>
    <col min="5898" max="6144" width="9.33203125" style="31"/>
    <col min="6145" max="6145" width="37.1640625" style="31" customWidth="1"/>
    <col min="6146" max="6146" width="70.5" style="31" customWidth="1"/>
    <col min="6147" max="6147" width="18.6640625" style="31" bestFit="1" customWidth="1"/>
    <col min="6148" max="6148" width="20.5" style="31" customWidth="1"/>
    <col min="6149" max="6149" width="18" style="31" customWidth="1"/>
    <col min="6150" max="6150" width="24" style="31" customWidth="1"/>
    <col min="6151" max="6151" width="17.33203125" style="31" customWidth="1"/>
    <col min="6152" max="6152" width="17.5" style="31" customWidth="1"/>
    <col min="6153" max="6153" width="17" style="31" bestFit="1" customWidth="1"/>
    <col min="6154" max="6400" width="9.33203125" style="31"/>
    <col min="6401" max="6401" width="37.1640625" style="31" customWidth="1"/>
    <col min="6402" max="6402" width="70.5" style="31" customWidth="1"/>
    <col min="6403" max="6403" width="18.6640625" style="31" bestFit="1" customWidth="1"/>
    <col min="6404" max="6404" width="20.5" style="31" customWidth="1"/>
    <col min="6405" max="6405" width="18" style="31" customWidth="1"/>
    <col min="6406" max="6406" width="24" style="31" customWidth="1"/>
    <col min="6407" max="6407" width="17.33203125" style="31" customWidth="1"/>
    <col min="6408" max="6408" width="17.5" style="31" customWidth="1"/>
    <col min="6409" max="6409" width="17" style="31" bestFit="1" customWidth="1"/>
    <col min="6410" max="6656" width="9.33203125" style="31"/>
    <col min="6657" max="6657" width="37.1640625" style="31" customWidth="1"/>
    <col min="6658" max="6658" width="70.5" style="31" customWidth="1"/>
    <col min="6659" max="6659" width="18.6640625" style="31" bestFit="1" customWidth="1"/>
    <col min="6660" max="6660" width="20.5" style="31" customWidth="1"/>
    <col min="6661" max="6661" width="18" style="31" customWidth="1"/>
    <col min="6662" max="6662" width="24" style="31" customWidth="1"/>
    <col min="6663" max="6663" width="17.33203125" style="31" customWidth="1"/>
    <col min="6664" max="6664" width="17.5" style="31" customWidth="1"/>
    <col min="6665" max="6665" width="17" style="31" bestFit="1" customWidth="1"/>
    <col min="6666" max="6912" width="9.33203125" style="31"/>
    <col min="6913" max="6913" width="37.1640625" style="31" customWidth="1"/>
    <col min="6914" max="6914" width="70.5" style="31" customWidth="1"/>
    <col min="6915" max="6915" width="18.6640625" style="31" bestFit="1" customWidth="1"/>
    <col min="6916" max="6916" width="20.5" style="31" customWidth="1"/>
    <col min="6917" max="6917" width="18" style="31" customWidth="1"/>
    <col min="6918" max="6918" width="24" style="31" customWidth="1"/>
    <col min="6919" max="6919" width="17.33203125" style="31" customWidth="1"/>
    <col min="6920" max="6920" width="17.5" style="31" customWidth="1"/>
    <col min="6921" max="6921" width="17" style="31" bestFit="1" customWidth="1"/>
    <col min="6922" max="7168" width="9.33203125" style="31"/>
    <col min="7169" max="7169" width="37.1640625" style="31" customWidth="1"/>
    <col min="7170" max="7170" width="70.5" style="31" customWidth="1"/>
    <col min="7171" max="7171" width="18.6640625" style="31" bestFit="1" customWidth="1"/>
    <col min="7172" max="7172" width="20.5" style="31" customWidth="1"/>
    <col min="7173" max="7173" width="18" style="31" customWidth="1"/>
    <col min="7174" max="7174" width="24" style="31" customWidth="1"/>
    <col min="7175" max="7175" width="17.33203125" style="31" customWidth="1"/>
    <col min="7176" max="7176" width="17.5" style="31" customWidth="1"/>
    <col min="7177" max="7177" width="17" style="31" bestFit="1" customWidth="1"/>
    <col min="7178" max="7424" width="9.33203125" style="31"/>
    <col min="7425" max="7425" width="37.1640625" style="31" customWidth="1"/>
    <col min="7426" max="7426" width="70.5" style="31" customWidth="1"/>
    <col min="7427" max="7427" width="18.6640625" style="31" bestFit="1" customWidth="1"/>
    <col min="7428" max="7428" width="20.5" style="31" customWidth="1"/>
    <col min="7429" max="7429" width="18" style="31" customWidth="1"/>
    <col min="7430" max="7430" width="24" style="31" customWidth="1"/>
    <col min="7431" max="7431" width="17.33203125" style="31" customWidth="1"/>
    <col min="7432" max="7432" width="17.5" style="31" customWidth="1"/>
    <col min="7433" max="7433" width="17" style="31" bestFit="1" customWidth="1"/>
    <col min="7434" max="7680" width="9.33203125" style="31"/>
    <col min="7681" max="7681" width="37.1640625" style="31" customWidth="1"/>
    <col min="7682" max="7682" width="70.5" style="31" customWidth="1"/>
    <col min="7683" max="7683" width="18.6640625" style="31" bestFit="1" customWidth="1"/>
    <col min="7684" max="7684" width="20.5" style="31" customWidth="1"/>
    <col min="7685" max="7685" width="18" style="31" customWidth="1"/>
    <col min="7686" max="7686" width="24" style="31" customWidth="1"/>
    <col min="7687" max="7687" width="17.33203125" style="31" customWidth="1"/>
    <col min="7688" max="7688" width="17.5" style="31" customWidth="1"/>
    <col min="7689" max="7689" width="17" style="31" bestFit="1" customWidth="1"/>
    <col min="7690" max="7936" width="9.33203125" style="31"/>
    <col min="7937" max="7937" width="37.1640625" style="31" customWidth="1"/>
    <col min="7938" max="7938" width="70.5" style="31" customWidth="1"/>
    <col min="7939" max="7939" width="18.6640625" style="31" bestFit="1" customWidth="1"/>
    <col min="7940" max="7940" width="20.5" style="31" customWidth="1"/>
    <col min="7941" max="7941" width="18" style="31" customWidth="1"/>
    <col min="7942" max="7942" width="24" style="31" customWidth="1"/>
    <col min="7943" max="7943" width="17.33203125" style="31" customWidth="1"/>
    <col min="7944" max="7944" width="17.5" style="31" customWidth="1"/>
    <col min="7945" max="7945" width="17" style="31" bestFit="1" customWidth="1"/>
    <col min="7946" max="8192" width="9.33203125" style="31"/>
    <col min="8193" max="8193" width="37.1640625" style="31" customWidth="1"/>
    <col min="8194" max="8194" width="70.5" style="31" customWidth="1"/>
    <col min="8195" max="8195" width="18.6640625" style="31" bestFit="1" customWidth="1"/>
    <col min="8196" max="8196" width="20.5" style="31" customWidth="1"/>
    <col min="8197" max="8197" width="18" style="31" customWidth="1"/>
    <col min="8198" max="8198" width="24" style="31" customWidth="1"/>
    <col min="8199" max="8199" width="17.33203125" style="31" customWidth="1"/>
    <col min="8200" max="8200" width="17.5" style="31" customWidth="1"/>
    <col min="8201" max="8201" width="17" style="31" bestFit="1" customWidth="1"/>
    <col min="8202" max="8448" width="9.33203125" style="31"/>
    <col min="8449" max="8449" width="37.1640625" style="31" customWidth="1"/>
    <col min="8450" max="8450" width="70.5" style="31" customWidth="1"/>
    <col min="8451" max="8451" width="18.6640625" style="31" bestFit="1" customWidth="1"/>
    <col min="8452" max="8452" width="20.5" style="31" customWidth="1"/>
    <col min="8453" max="8453" width="18" style="31" customWidth="1"/>
    <col min="8454" max="8454" width="24" style="31" customWidth="1"/>
    <col min="8455" max="8455" width="17.33203125" style="31" customWidth="1"/>
    <col min="8456" max="8456" width="17.5" style="31" customWidth="1"/>
    <col min="8457" max="8457" width="17" style="31" bestFit="1" customWidth="1"/>
    <col min="8458" max="8704" width="9.33203125" style="31"/>
    <col min="8705" max="8705" width="37.1640625" style="31" customWidth="1"/>
    <col min="8706" max="8706" width="70.5" style="31" customWidth="1"/>
    <col min="8707" max="8707" width="18.6640625" style="31" bestFit="1" customWidth="1"/>
    <col min="8708" max="8708" width="20.5" style="31" customWidth="1"/>
    <col min="8709" max="8709" width="18" style="31" customWidth="1"/>
    <col min="8710" max="8710" width="24" style="31" customWidth="1"/>
    <col min="8711" max="8711" width="17.33203125" style="31" customWidth="1"/>
    <col min="8712" max="8712" width="17.5" style="31" customWidth="1"/>
    <col min="8713" max="8713" width="17" style="31" bestFit="1" customWidth="1"/>
    <col min="8714" max="8960" width="9.33203125" style="31"/>
    <col min="8961" max="8961" width="37.1640625" style="31" customWidth="1"/>
    <col min="8962" max="8962" width="70.5" style="31" customWidth="1"/>
    <col min="8963" max="8963" width="18.6640625" style="31" bestFit="1" customWidth="1"/>
    <col min="8964" max="8964" width="20.5" style="31" customWidth="1"/>
    <col min="8965" max="8965" width="18" style="31" customWidth="1"/>
    <col min="8966" max="8966" width="24" style="31" customWidth="1"/>
    <col min="8967" max="8967" width="17.33203125" style="31" customWidth="1"/>
    <col min="8968" max="8968" width="17.5" style="31" customWidth="1"/>
    <col min="8969" max="8969" width="17" style="31" bestFit="1" customWidth="1"/>
    <col min="8970" max="9216" width="9.33203125" style="31"/>
    <col min="9217" max="9217" width="37.1640625" style="31" customWidth="1"/>
    <col min="9218" max="9218" width="70.5" style="31" customWidth="1"/>
    <col min="9219" max="9219" width="18.6640625" style="31" bestFit="1" customWidth="1"/>
    <col min="9220" max="9220" width="20.5" style="31" customWidth="1"/>
    <col min="9221" max="9221" width="18" style="31" customWidth="1"/>
    <col min="9222" max="9222" width="24" style="31" customWidth="1"/>
    <col min="9223" max="9223" width="17.33203125" style="31" customWidth="1"/>
    <col min="9224" max="9224" width="17.5" style="31" customWidth="1"/>
    <col min="9225" max="9225" width="17" style="31" bestFit="1" customWidth="1"/>
    <col min="9226" max="9472" width="9.33203125" style="31"/>
    <col min="9473" max="9473" width="37.1640625" style="31" customWidth="1"/>
    <col min="9474" max="9474" width="70.5" style="31" customWidth="1"/>
    <col min="9475" max="9475" width="18.6640625" style="31" bestFit="1" customWidth="1"/>
    <col min="9476" max="9476" width="20.5" style="31" customWidth="1"/>
    <col min="9477" max="9477" width="18" style="31" customWidth="1"/>
    <col min="9478" max="9478" width="24" style="31" customWidth="1"/>
    <col min="9479" max="9479" width="17.33203125" style="31" customWidth="1"/>
    <col min="9480" max="9480" width="17.5" style="31" customWidth="1"/>
    <col min="9481" max="9481" width="17" style="31" bestFit="1" customWidth="1"/>
    <col min="9482" max="9728" width="9.33203125" style="31"/>
    <col min="9729" max="9729" width="37.1640625" style="31" customWidth="1"/>
    <col min="9730" max="9730" width="70.5" style="31" customWidth="1"/>
    <col min="9731" max="9731" width="18.6640625" style="31" bestFit="1" customWidth="1"/>
    <col min="9732" max="9732" width="20.5" style="31" customWidth="1"/>
    <col min="9733" max="9733" width="18" style="31" customWidth="1"/>
    <col min="9734" max="9734" width="24" style="31" customWidth="1"/>
    <col min="9735" max="9735" width="17.33203125" style="31" customWidth="1"/>
    <col min="9736" max="9736" width="17.5" style="31" customWidth="1"/>
    <col min="9737" max="9737" width="17" style="31" bestFit="1" customWidth="1"/>
    <col min="9738" max="9984" width="9.33203125" style="31"/>
    <col min="9985" max="9985" width="37.1640625" style="31" customWidth="1"/>
    <col min="9986" max="9986" width="70.5" style="31" customWidth="1"/>
    <col min="9987" max="9987" width="18.6640625" style="31" bestFit="1" customWidth="1"/>
    <col min="9988" max="9988" width="20.5" style="31" customWidth="1"/>
    <col min="9989" max="9989" width="18" style="31" customWidth="1"/>
    <col min="9990" max="9990" width="24" style="31" customWidth="1"/>
    <col min="9991" max="9991" width="17.33203125" style="31" customWidth="1"/>
    <col min="9992" max="9992" width="17.5" style="31" customWidth="1"/>
    <col min="9993" max="9993" width="17" style="31" bestFit="1" customWidth="1"/>
    <col min="9994" max="10240" width="9.33203125" style="31"/>
    <col min="10241" max="10241" width="37.1640625" style="31" customWidth="1"/>
    <col min="10242" max="10242" width="70.5" style="31" customWidth="1"/>
    <col min="10243" max="10243" width="18.6640625" style="31" bestFit="1" customWidth="1"/>
    <col min="10244" max="10244" width="20.5" style="31" customWidth="1"/>
    <col min="10245" max="10245" width="18" style="31" customWidth="1"/>
    <col min="10246" max="10246" width="24" style="31" customWidth="1"/>
    <col min="10247" max="10247" width="17.33203125" style="31" customWidth="1"/>
    <col min="10248" max="10248" width="17.5" style="31" customWidth="1"/>
    <col min="10249" max="10249" width="17" style="31" bestFit="1" customWidth="1"/>
    <col min="10250" max="10496" width="9.33203125" style="31"/>
    <col min="10497" max="10497" width="37.1640625" style="31" customWidth="1"/>
    <col min="10498" max="10498" width="70.5" style="31" customWidth="1"/>
    <col min="10499" max="10499" width="18.6640625" style="31" bestFit="1" customWidth="1"/>
    <col min="10500" max="10500" width="20.5" style="31" customWidth="1"/>
    <col min="10501" max="10501" width="18" style="31" customWidth="1"/>
    <col min="10502" max="10502" width="24" style="31" customWidth="1"/>
    <col min="10503" max="10503" width="17.33203125" style="31" customWidth="1"/>
    <col min="10504" max="10504" width="17.5" style="31" customWidth="1"/>
    <col min="10505" max="10505" width="17" style="31" bestFit="1" customWidth="1"/>
    <col min="10506" max="10752" width="9.33203125" style="31"/>
    <col min="10753" max="10753" width="37.1640625" style="31" customWidth="1"/>
    <col min="10754" max="10754" width="70.5" style="31" customWidth="1"/>
    <col min="10755" max="10755" width="18.6640625" style="31" bestFit="1" customWidth="1"/>
    <col min="10756" max="10756" width="20.5" style="31" customWidth="1"/>
    <col min="10757" max="10757" width="18" style="31" customWidth="1"/>
    <col min="10758" max="10758" width="24" style="31" customWidth="1"/>
    <col min="10759" max="10759" width="17.33203125" style="31" customWidth="1"/>
    <col min="10760" max="10760" width="17.5" style="31" customWidth="1"/>
    <col min="10761" max="10761" width="17" style="31" bestFit="1" customWidth="1"/>
    <col min="10762" max="11008" width="9.33203125" style="31"/>
    <col min="11009" max="11009" width="37.1640625" style="31" customWidth="1"/>
    <col min="11010" max="11010" width="70.5" style="31" customWidth="1"/>
    <col min="11011" max="11011" width="18.6640625" style="31" bestFit="1" customWidth="1"/>
    <col min="11012" max="11012" width="20.5" style="31" customWidth="1"/>
    <col min="11013" max="11013" width="18" style="31" customWidth="1"/>
    <col min="11014" max="11014" width="24" style="31" customWidth="1"/>
    <col min="11015" max="11015" width="17.33203125" style="31" customWidth="1"/>
    <col min="11016" max="11016" width="17.5" style="31" customWidth="1"/>
    <col min="11017" max="11017" width="17" style="31" bestFit="1" customWidth="1"/>
    <col min="11018" max="11264" width="9.33203125" style="31"/>
    <col min="11265" max="11265" width="37.1640625" style="31" customWidth="1"/>
    <col min="11266" max="11266" width="70.5" style="31" customWidth="1"/>
    <col min="11267" max="11267" width="18.6640625" style="31" bestFit="1" customWidth="1"/>
    <col min="11268" max="11268" width="20.5" style="31" customWidth="1"/>
    <col min="11269" max="11269" width="18" style="31" customWidth="1"/>
    <col min="11270" max="11270" width="24" style="31" customWidth="1"/>
    <col min="11271" max="11271" width="17.33203125" style="31" customWidth="1"/>
    <col min="11272" max="11272" width="17.5" style="31" customWidth="1"/>
    <col min="11273" max="11273" width="17" style="31" bestFit="1" customWidth="1"/>
    <col min="11274" max="11520" width="9.33203125" style="31"/>
    <col min="11521" max="11521" width="37.1640625" style="31" customWidth="1"/>
    <col min="11522" max="11522" width="70.5" style="31" customWidth="1"/>
    <col min="11523" max="11523" width="18.6640625" style="31" bestFit="1" customWidth="1"/>
    <col min="11524" max="11524" width="20.5" style="31" customWidth="1"/>
    <col min="11525" max="11525" width="18" style="31" customWidth="1"/>
    <col min="11526" max="11526" width="24" style="31" customWidth="1"/>
    <col min="11527" max="11527" width="17.33203125" style="31" customWidth="1"/>
    <col min="11528" max="11528" width="17.5" style="31" customWidth="1"/>
    <col min="11529" max="11529" width="17" style="31" bestFit="1" customWidth="1"/>
    <col min="11530" max="11776" width="9.33203125" style="31"/>
    <col min="11777" max="11777" width="37.1640625" style="31" customWidth="1"/>
    <col min="11778" max="11778" width="70.5" style="31" customWidth="1"/>
    <col min="11779" max="11779" width="18.6640625" style="31" bestFit="1" customWidth="1"/>
    <col min="11780" max="11780" width="20.5" style="31" customWidth="1"/>
    <col min="11781" max="11781" width="18" style="31" customWidth="1"/>
    <col min="11782" max="11782" width="24" style="31" customWidth="1"/>
    <col min="11783" max="11783" width="17.33203125" style="31" customWidth="1"/>
    <col min="11784" max="11784" width="17.5" style="31" customWidth="1"/>
    <col min="11785" max="11785" width="17" style="31" bestFit="1" customWidth="1"/>
    <col min="11786" max="12032" width="9.33203125" style="31"/>
    <col min="12033" max="12033" width="37.1640625" style="31" customWidth="1"/>
    <col min="12034" max="12034" width="70.5" style="31" customWidth="1"/>
    <col min="12035" max="12035" width="18.6640625" style="31" bestFit="1" customWidth="1"/>
    <col min="12036" max="12036" width="20.5" style="31" customWidth="1"/>
    <col min="12037" max="12037" width="18" style="31" customWidth="1"/>
    <col min="12038" max="12038" width="24" style="31" customWidth="1"/>
    <col min="12039" max="12039" width="17.33203125" style="31" customWidth="1"/>
    <col min="12040" max="12040" width="17.5" style="31" customWidth="1"/>
    <col min="12041" max="12041" width="17" style="31" bestFit="1" customWidth="1"/>
    <col min="12042" max="12288" width="9.33203125" style="31"/>
    <col min="12289" max="12289" width="37.1640625" style="31" customWidth="1"/>
    <col min="12290" max="12290" width="70.5" style="31" customWidth="1"/>
    <col min="12291" max="12291" width="18.6640625" style="31" bestFit="1" customWidth="1"/>
    <col min="12292" max="12292" width="20.5" style="31" customWidth="1"/>
    <col min="12293" max="12293" width="18" style="31" customWidth="1"/>
    <col min="12294" max="12294" width="24" style="31" customWidth="1"/>
    <col min="12295" max="12295" width="17.33203125" style="31" customWidth="1"/>
    <col min="12296" max="12296" width="17.5" style="31" customWidth="1"/>
    <col min="12297" max="12297" width="17" style="31" bestFit="1" customWidth="1"/>
    <col min="12298" max="12544" width="9.33203125" style="31"/>
    <col min="12545" max="12545" width="37.1640625" style="31" customWidth="1"/>
    <col min="12546" max="12546" width="70.5" style="31" customWidth="1"/>
    <col min="12547" max="12547" width="18.6640625" style="31" bestFit="1" customWidth="1"/>
    <col min="12548" max="12548" width="20.5" style="31" customWidth="1"/>
    <col min="12549" max="12549" width="18" style="31" customWidth="1"/>
    <col min="12550" max="12550" width="24" style="31" customWidth="1"/>
    <col min="12551" max="12551" width="17.33203125" style="31" customWidth="1"/>
    <col min="12552" max="12552" width="17.5" style="31" customWidth="1"/>
    <col min="12553" max="12553" width="17" style="31" bestFit="1" customWidth="1"/>
    <col min="12554" max="12800" width="9.33203125" style="31"/>
    <col min="12801" max="12801" width="37.1640625" style="31" customWidth="1"/>
    <col min="12802" max="12802" width="70.5" style="31" customWidth="1"/>
    <col min="12803" max="12803" width="18.6640625" style="31" bestFit="1" customWidth="1"/>
    <col min="12804" max="12804" width="20.5" style="31" customWidth="1"/>
    <col min="12805" max="12805" width="18" style="31" customWidth="1"/>
    <col min="12806" max="12806" width="24" style="31" customWidth="1"/>
    <col min="12807" max="12807" width="17.33203125" style="31" customWidth="1"/>
    <col min="12808" max="12808" width="17.5" style="31" customWidth="1"/>
    <col min="12809" max="12809" width="17" style="31" bestFit="1" customWidth="1"/>
    <col min="12810" max="13056" width="9.33203125" style="31"/>
    <col min="13057" max="13057" width="37.1640625" style="31" customWidth="1"/>
    <col min="13058" max="13058" width="70.5" style="31" customWidth="1"/>
    <col min="13059" max="13059" width="18.6640625" style="31" bestFit="1" customWidth="1"/>
    <col min="13060" max="13060" width="20.5" style="31" customWidth="1"/>
    <col min="13061" max="13061" width="18" style="31" customWidth="1"/>
    <col min="13062" max="13062" width="24" style="31" customWidth="1"/>
    <col min="13063" max="13063" width="17.33203125" style="31" customWidth="1"/>
    <col min="13064" max="13064" width="17.5" style="31" customWidth="1"/>
    <col min="13065" max="13065" width="17" style="31" bestFit="1" customWidth="1"/>
    <col min="13066" max="13312" width="9.33203125" style="31"/>
    <col min="13313" max="13313" width="37.1640625" style="31" customWidth="1"/>
    <col min="13314" max="13314" width="70.5" style="31" customWidth="1"/>
    <col min="13315" max="13315" width="18.6640625" style="31" bestFit="1" customWidth="1"/>
    <col min="13316" max="13316" width="20.5" style="31" customWidth="1"/>
    <col min="13317" max="13317" width="18" style="31" customWidth="1"/>
    <col min="13318" max="13318" width="24" style="31" customWidth="1"/>
    <col min="13319" max="13319" width="17.33203125" style="31" customWidth="1"/>
    <col min="13320" max="13320" width="17.5" style="31" customWidth="1"/>
    <col min="13321" max="13321" width="17" style="31" bestFit="1" customWidth="1"/>
    <col min="13322" max="13568" width="9.33203125" style="31"/>
    <col min="13569" max="13569" width="37.1640625" style="31" customWidth="1"/>
    <col min="13570" max="13570" width="70.5" style="31" customWidth="1"/>
    <col min="13571" max="13571" width="18.6640625" style="31" bestFit="1" customWidth="1"/>
    <col min="13572" max="13572" width="20.5" style="31" customWidth="1"/>
    <col min="13573" max="13573" width="18" style="31" customWidth="1"/>
    <col min="13574" max="13574" width="24" style="31" customWidth="1"/>
    <col min="13575" max="13575" width="17.33203125" style="31" customWidth="1"/>
    <col min="13576" max="13576" width="17.5" style="31" customWidth="1"/>
    <col min="13577" max="13577" width="17" style="31" bestFit="1" customWidth="1"/>
    <col min="13578" max="13824" width="9.33203125" style="31"/>
    <col min="13825" max="13825" width="37.1640625" style="31" customWidth="1"/>
    <col min="13826" max="13826" width="70.5" style="31" customWidth="1"/>
    <col min="13827" max="13827" width="18.6640625" style="31" bestFit="1" customWidth="1"/>
    <col min="13828" max="13828" width="20.5" style="31" customWidth="1"/>
    <col min="13829" max="13829" width="18" style="31" customWidth="1"/>
    <col min="13830" max="13830" width="24" style="31" customWidth="1"/>
    <col min="13831" max="13831" width="17.33203125" style="31" customWidth="1"/>
    <col min="13832" max="13832" width="17.5" style="31" customWidth="1"/>
    <col min="13833" max="13833" width="17" style="31" bestFit="1" customWidth="1"/>
    <col min="13834" max="14080" width="9.33203125" style="31"/>
    <col min="14081" max="14081" width="37.1640625" style="31" customWidth="1"/>
    <col min="14082" max="14082" width="70.5" style="31" customWidth="1"/>
    <col min="14083" max="14083" width="18.6640625" style="31" bestFit="1" customWidth="1"/>
    <col min="14084" max="14084" width="20.5" style="31" customWidth="1"/>
    <col min="14085" max="14085" width="18" style="31" customWidth="1"/>
    <col min="14086" max="14086" width="24" style="31" customWidth="1"/>
    <col min="14087" max="14087" width="17.33203125" style="31" customWidth="1"/>
    <col min="14088" max="14088" width="17.5" style="31" customWidth="1"/>
    <col min="14089" max="14089" width="17" style="31" bestFit="1" customWidth="1"/>
    <col min="14090" max="14336" width="9.33203125" style="31"/>
    <col min="14337" max="14337" width="37.1640625" style="31" customWidth="1"/>
    <col min="14338" max="14338" width="70.5" style="31" customWidth="1"/>
    <col min="14339" max="14339" width="18.6640625" style="31" bestFit="1" customWidth="1"/>
    <col min="14340" max="14340" width="20.5" style="31" customWidth="1"/>
    <col min="14341" max="14341" width="18" style="31" customWidth="1"/>
    <col min="14342" max="14342" width="24" style="31" customWidth="1"/>
    <col min="14343" max="14343" width="17.33203125" style="31" customWidth="1"/>
    <col min="14344" max="14344" width="17.5" style="31" customWidth="1"/>
    <col min="14345" max="14345" width="17" style="31" bestFit="1" customWidth="1"/>
    <col min="14346" max="14592" width="9.33203125" style="31"/>
    <col min="14593" max="14593" width="37.1640625" style="31" customWidth="1"/>
    <col min="14594" max="14594" width="70.5" style="31" customWidth="1"/>
    <col min="14595" max="14595" width="18.6640625" style="31" bestFit="1" customWidth="1"/>
    <col min="14596" max="14596" width="20.5" style="31" customWidth="1"/>
    <col min="14597" max="14597" width="18" style="31" customWidth="1"/>
    <col min="14598" max="14598" width="24" style="31" customWidth="1"/>
    <col min="14599" max="14599" width="17.33203125" style="31" customWidth="1"/>
    <col min="14600" max="14600" width="17.5" style="31" customWidth="1"/>
    <col min="14601" max="14601" width="17" style="31" bestFit="1" customWidth="1"/>
    <col min="14602" max="14848" width="9.33203125" style="31"/>
    <col min="14849" max="14849" width="37.1640625" style="31" customWidth="1"/>
    <col min="14850" max="14850" width="70.5" style="31" customWidth="1"/>
    <col min="14851" max="14851" width="18.6640625" style="31" bestFit="1" customWidth="1"/>
    <col min="14852" max="14852" width="20.5" style="31" customWidth="1"/>
    <col min="14853" max="14853" width="18" style="31" customWidth="1"/>
    <col min="14854" max="14854" width="24" style="31" customWidth="1"/>
    <col min="14855" max="14855" width="17.33203125" style="31" customWidth="1"/>
    <col min="14856" max="14856" width="17.5" style="31" customWidth="1"/>
    <col min="14857" max="14857" width="17" style="31" bestFit="1" customWidth="1"/>
    <col min="14858" max="15104" width="9.33203125" style="31"/>
    <col min="15105" max="15105" width="37.1640625" style="31" customWidth="1"/>
    <col min="15106" max="15106" width="70.5" style="31" customWidth="1"/>
    <col min="15107" max="15107" width="18.6640625" style="31" bestFit="1" customWidth="1"/>
    <col min="15108" max="15108" width="20.5" style="31" customWidth="1"/>
    <col min="15109" max="15109" width="18" style="31" customWidth="1"/>
    <col min="15110" max="15110" width="24" style="31" customWidth="1"/>
    <col min="15111" max="15111" width="17.33203125" style="31" customWidth="1"/>
    <col min="15112" max="15112" width="17.5" style="31" customWidth="1"/>
    <col min="15113" max="15113" width="17" style="31" bestFit="1" customWidth="1"/>
    <col min="15114" max="15360" width="9.33203125" style="31"/>
    <col min="15361" max="15361" width="37.1640625" style="31" customWidth="1"/>
    <col min="15362" max="15362" width="70.5" style="31" customWidth="1"/>
    <col min="15363" max="15363" width="18.6640625" style="31" bestFit="1" customWidth="1"/>
    <col min="15364" max="15364" width="20.5" style="31" customWidth="1"/>
    <col min="15365" max="15365" width="18" style="31" customWidth="1"/>
    <col min="15366" max="15366" width="24" style="31" customWidth="1"/>
    <col min="15367" max="15367" width="17.33203125" style="31" customWidth="1"/>
    <col min="15368" max="15368" width="17.5" style="31" customWidth="1"/>
    <col min="15369" max="15369" width="17" style="31" bestFit="1" customWidth="1"/>
    <col min="15370" max="15616" width="9.33203125" style="31"/>
    <col min="15617" max="15617" width="37.1640625" style="31" customWidth="1"/>
    <col min="15618" max="15618" width="70.5" style="31" customWidth="1"/>
    <col min="15619" max="15619" width="18.6640625" style="31" bestFit="1" customWidth="1"/>
    <col min="15620" max="15620" width="20.5" style="31" customWidth="1"/>
    <col min="15621" max="15621" width="18" style="31" customWidth="1"/>
    <col min="15622" max="15622" width="24" style="31" customWidth="1"/>
    <col min="15623" max="15623" width="17.33203125" style="31" customWidth="1"/>
    <col min="15624" max="15624" width="17.5" style="31" customWidth="1"/>
    <col min="15625" max="15625" width="17" style="31" bestFit="1" customWidth="1"/>
    <col min="15626" max="15872" width="9.33203125" style="31"/>
    <col min="15873" max="15873" width="37.1640625" style="31" customWidth="1"/>
    <col min="15874" max="15874" width="70.5" style="31" customWidth="1"/>
    <col min="15875" max="15875" width="18.6640625" style="31" bestFit="1" customWidth="1"/>
    <col min="15876" max="15876" width="20.5" style="31" customWidth="1"/>
    <col min="15877" max="15877" width="18" style="31" customWidth="1"/>
    <col min="15878" max="15878" width="24" style="31" customWidth="1"/>
    <col min="15879" max="15879" width="17.33203125" style="31" customWidth="1"/>
    <col min="15880" max="15880" width="17.5" style="31" customWidth="1"/>
    <col min="15881" max="15881" width="17" style="31" bestFit="1" customWidth="1"/>
    <col min="15882" max="16128" width="9.33203125" style="31"/>
    <col min="16129" max="16129" width="37.1640625" style="31" customWidth="1"/>
    <col min="16130" max="16130" width="70.5" style="31" customWidth="1"/>
    <col min="16131" max="16131" width="18.6640625" style="31" bestFit="1" customWidth="1"/>
    <col min="16132" max="16132" width="20.5" style="31" customWidth="1"/>
    <col min="16133" max="16133" width="18" style="31" customWidth="1"/>
    <col min="16134" max="16134" width="24" style="31" customWidth="1"/>
    <col min="16135" max="16135" width="17.33203125" style="31" customWidth="1"/>
    <col min="16136" max="16136" width="17.5" style="31" customWidth="1"/>
    <col min="16137" max="16137" width="17" style="31" bestFit="1" customWidth="1"/>
    <col min="16138" max="16384" width="9.33203125" style="31"/>
  </cols>
  <sheetData>
    <row r="1" spans="1:9" ht="15.75" x14ac:dyDescent="0.25">
      <c r="B1" s="32"/>
      <c r="C1" s="288" t="s">
        <v>483</v>
      </c>
      <c r="D1" s="289"/>
      <c r="E1" s="289"/>
      <c r="F1" s="33"/>
    </row>
    <row r="2" spans="1:9" ht="15.75" x14ac:dyDescent="0.25">
      <c r="A2" s="34"/>
      <c r="B2" s="35"/>
      <c r="C2" s="289"/>
      <c r="D2" s="289"/>
      <c r="E2" s="289"/>
      <c r="F2" s="33"/>
    </row>
    <row r="3" spans="1:9" ht="15.75" customHeight="1" x14ac:dyDescent="0.2">
      <c r="B3" s="35"/>
      <c r="C3" s="289"/>
      <c r="D3" s="289"/>
      <c r="E3" s="289"/>
      <c r="F3" s="33"/>
    </row>
    <row r="4" spans="1:9" ht="15.75" x14ac:dyDescent="0.25">
      <c r="B4" s="34"/>
      <c r="C4" s="289"/>
      <c r="D4" s="289"/>
      <c r="E4" s="289"/>
      <c r="F4" s="33"/>
    </row>
    <row r="5" spans="1:9" ht="61.5" customHeight="1" x14ac:dyDescent="0.25">
      <c r="B5" s="34"/>
      <c r="C5" s="289"/>
      <c r="D5" s="289"/>
      <c r="E5" s="289"/>
      <c r="F5" s="33"/>
    </row>
    <row r="6" spans="1:9" ht="12.75" customHeight="1" x14ac:dyDescent="0.2">
      <c r="A6" s="36"/>
      <c r="B6" s="37"/>
      <c r="C6" s="37"/>
      <c r="D6" s="37"/>
      <c r="E6" s="37"/>
      <c r="F6" s="33"/>
    </row>
    <row r="7" spans="1:9" ht="52.5" customHeight="1" x14ac:dyDescent="0.2">
      <c r="A7" s="293" t="s">
        <v>493</v>
      </c>
      <c r="B7" s="293"/>
      <c r="C7" s="293"/>
      <c r="D7" s="293"/>
      <c r="E7" s="293"/>
      <c r="F7" s="33"/>
    </row>
    <row r="8" spans="1:9" x14ac:dyDescent="0.2">
      <c r="A8" s="38"/>
      <c r="B8" s="33"/>
      <c r="C8" s="33"/>
      <c r="D8" s="33"/>
      <c r="E8" s="33"/>
      <c r="F8" s="39"/>
    </row>
    <row r="9" spans="1:9" ht="36.75" customHeight="1" x14ac:dyDescent="0.25">
      <c r="A9" s="290" t="s">
        <v>28</v>
      </c>
      <c r="B9" s="291" t="s">
        <v>30</v>
      </c>
      <c r="C9" s="290" t="s">
        <v>31</v>
      </c>
      <c r="D9" s="290"/>
      <c r="E9" s="290"/>
      <c r="F9" s="40"/>
      <c r="H9" s="41"/>
      <c r="I9" s="42"/>
    </row>
    <row r="10" spans="1:9" ht="36" customHeight="1" x14ac:dyDescent="0.2">
      <c r="A10" s="290"/>
      <c r="B10" s="291"/>
      <c r="C10" s="252" t="s">
        <v>85</v>
      </c>
      <c r="D10" s="252" t="s">
        <v>86</v>
      </c>
      <c r="E10" s="252" t="s">
        <v>496</v>
      </c>
      <c r="F10" s="43"/>
      <c r="H10" s="42"/>
      <c r="I10" s="42"/>
    </row>
    <row r="11" spans="1:9" ht="15.75" x14ac:dyDescent="0.25">
      <c r="A11" s="44" t="s">
        <v>8</v>
      </c>
      <c r="B11" s="45" t="s">
        <v>9</v>
      </c>
      <c r="C11" s="45" t="s">
        <v>10</v>
      </c>
      <c r="D11" s="45" t="s">
        <v>11</v>
      </c>
      <c r="E11" s="46">
        <v>5</v>
      </c>
      <c r="F11" s="43"/>
      <c r="H11" s="42"/>
      <c r="I11" s="42"/>
    </row>
    <row r="12" spans="1:9" ht="15.75" customHeight="1" x14ac:dyDescent="0.25">
      <c r="A12" s="245" t="s">
        <v>466</v>
      </c>
      <c r="B12" s="160" t="s">
        <v>386</v>
      </c>
      <c r="C12" s="164">
        <v>-1029.0999999999999</v>
      </c>
      <c r="D12" s="164">
        <v>-1743.6</v>
      </c>
      <c r="E12" s="164">
        <v>2558.1</v>
      </c>
      <c r="F12" s="47"/>
      <c r="G12" s="47"/>
      <c r="H12" s="47"/>
    </row>
    <row r="13" spans="1:9" s="48" customFormat="1" ht="13.5" customHeight="1" x14ac:dyDescent="0.2">
      <c r="A13" s="174"/>
      <c r="B13" s="169" t="s">
        <v>387</v>
      </c>
      <c r="C13" s="177"/>
      <c r="D13" s="177"/>
      <c r="E13" s="177"/>
    </row>
    <row r="14" spans="1:9" s="48" customFormat="1" ht="14.25" customHeight="1" x14ac:dyDescent="0.2">
      <c r="A14" s="245" t="s">
        <v>466</v>
      </c>
      <c r="B14" s="172" t="s">
        <v>388</v>
      </c>
      <c r="C14" s="178"/>
      <c r="D14" s="178"/>
      <c r="E14" s="177"/>
      <c r="F14" s="49"/>
    </row>
    <row r="15" spans="1:9" s="48" customFormat="1" ht="12" customHeight="1" x14ac:dyDescent="0.2">
      <c r="A15" s="176"/>
      <c r="B15" s="173" t="s">
        <v>389</v>
      </c>
      <c r="C15" s="179">
        <f>C12-C28</f>
        <v>-1029.0999999999999</v>
      </c>
      <c r="D15" s="179">
        <f t="shared" ref="D15:E15" si="0">D12-D28</f>
        <v>-1743.6</v>
      </c>
      <c r="E15" s="179">
        <f t="shared" si="0"/>
        <v>2558.1</v>
      </c>
      <c r="F15" s="49"/>
    </row>
    <row r="16" spans="1:9" s="48" customFormat="1" hidden="1" x14ac:dyDescent="0.2">
      <c r="A16" s="175" t="s">
        <v>391</v>
      </c>
      <c r="B16" s="170" t="s">
        <v>390</v>
      </c>
      <c r="C16" s="171">
        <f>C17</f>
        <v>0</v>
      </c>
      <c r="D16" s="171">
        <f t="shared" ref="D16:E17" si="1">D17</f>
        <v>0</v>
      </c>
      <c r="E16" s="171">
        <f t="shared" si="1"/>
        <v>0</v>
      </c>
    </row>
    <row r="17" spans="1:9" s="48" customFormat="1" ht="25.5" hidden="1" x14ac:dyDescent="0.2">
      <c r="A17" s="165" t="s">
        <v>393</v>
      </c>
      <c r="B17" s="166" t="s">
        <v>392</v>
      </c>
      <c r="C17" s="159">
        <f>C18</f>
        <v>0</v>
      </c>
      <c r="D17" s="159">
        <f t="shared" si="1"/>
        <v>0</v>
      </c>
      <c r="E17" s="159">
        <f t="shared" si="1"/>
        <v>0</v>
      </c>
    </row>
    <row r="18" spans="1:9" s="48" customFormat="1" ht="25.5" hidden="1" x14ac:dyDescent="0.2">
      <c r="A18" s="165" t="s">
        <v>395</v>
      </c>
      <c r="B18" s="166" t="s">
        <v>394</v>
      </c>
      <c r="C18" s="159">
        <v>0</v>
      </c>
      <c r="D18" s="159"/>
      <c r="E18" s="159"/>
      <c r="F18" s="50"/>
    </row>
    <row r="19" spans="1:9" s="48" customFormat="1" ht="25.5" x14ac:dyDescent="0.2">
      <c r="A19" s="165" t="s">
        <v>396</v>
      </c>
      <c r="B19" s="166" t="s">
        <v>397</v>
      </c>
      <c r="C19" s="159">
        <f>C20</f>
        <v>-1629.1</v>
      </c>
      <c r="D19" s="159">
        <f t="shared" ref="D19:E21" si="2">D20</f>
        <v>-2443.6</v>
      </c>
      <c r="E19" s="159">
        <f t="shared" si="2"/>
        <v>-3258.1</v>
      </c>
      <c r="F19" s="49"/>
    </row>
    <row r="20" spans="1:9" s="48" customFormat="1" ht="25.5" x14ac:dyDescent="0.2">
      <c r="A20" s="165" t="s">
        <v>398</v>
      </c>
      <c r="B20" s="124" t="s">
        <v>399</v>
      </c>
      <c r="C20" s="159">
        <f t="shared" ref="C20:C21" si="3">C21</f>
        <v>-1629.1</v>
      </c>
      <c r="D20" s="159">
        <f t="shared" si="2"/>
        <v>-2443.6</v>
      </c>
      <c r="E20" s="159">
        <f t="shared" si="2"/>
        <v>-3258.1</v>
      </c>
      <c r="F20" s="50"/>
    </row>
    <row r="21" spans="1:9" s="48" customFormat="1" ht="38.25" x14ac:dyDescent="0.2">
      <c r="A21" s="165" t="s">
        <v>401</v>
      </c>
      <c r="B21" s="124" t="s">
        <v>400</v>
      </c>
      <c r="C21" s="159">
        <f t="shared" si="3"/>
        <v>-1629.1</v>
      </c>
      <c r="D21" s="159">
        <f t="shared" si="2"/>
        <v>-2443.6</v>
      </c>
      <c r="E21" s="159">
        <f t="shared" si="2"/>
        <v>-3258.1</v>
      </c>
      <c r="F21" s="50"/>
    </row>
    <row r="22" spans="1:9" s="48" customFormat="1" ht="38.25" x14ac:dyDescent="0.2">
      <c r="A22" s="165" t="s">
        <v>403</v>
      </c>
      <c r="B22" s="124" t="s">
        <v>402</v>
      </c>
      <c r="C22" s="159">
        <v>-1629.1</v>
      </c>
      <c r="D22" s="159">
        <v>-2443.6</v>
      </c>
      <c r="E22" s="159">
        <v>-3258.1</v>
      </c>
      <c r="F22" s="51"/>
      <c r="G22" s="52"/>
    </row>
    <row r="23" spans="1:9" ht="15.75" x14ac:dyDescent="0.25">
      <c r="A23" s="165" t="s">
        <v>404</v>
      </c>
      <c r="B23" s="124" t="s">
        <v>405</v>
      </c>
      <c r="C23" s="161">
        <f>C24</f>
        <v>600</v>
      </c>
      <c r="D23" s="161">
        <f t="shared" ref="D23:E26" si="4">D24</f>
        <v>700</v>
      </c>
      <c r="E23" s="161">
        <f t="shared" si="4"/>
        <v>700</v>
      </c>
      <c r="F23" s="292"/>
      <c r="G23" s="292"/>
      <c r="H23" s="53"/>
      <c r="I23" s="54"/>
    </row>
    <row r="24" spans="1:9" ht="25.5" x14ac:dyDescent="0.25">
      <c r="A24" s="165" t="s">
        <v>406</v>
      </c>
      <c r="B24" s="124" t="s">
        <v>407</v>
      </c>
      <c r="C24" s="161">
        <f t="shared" ref="C24:C26" si="5">C25</f>
        <v>600</v>
      </c>
      <c r="D24" s="161">
        <f t="shared" si="4"/>
        <v>700</v>
      </c>
      <c r="E24" s="161">
        <f t="shared" si="4"/>
        <v>700</v>
      </c>
      <c r="F24" s="55"/>
      <c r="G24" s="55"/>
      <c r="H24" s="53"/>
      <c r="I24" s="54"/>
    </row>
    <row r="25" spans="1:9" ht="25.5" x14ac:dyDescent="0.25">
      <c r="A25" s="165" t="s">
        <v>408</v>
      </c>
      <c r="B25" s="124" t="s">
        <v>409</v>
      </c>
      <c r="C25" s="161">
        <f t="shared" si="5"/>
        <v>600</v>
      </c>
      <c r="D25" s="161">
        <f t="shared" si="4"/>
        <v>700</v>
      </c>
      <c r="E25" s="161">
        <f t="shared" si="4"/>
        <v>700</v>
      </c>
      <c r="F25" s="55"/>
      <c r="G25" s="55"/>
      <c r="H25" s="53"/>
      <c r="I25" s="54"/>
    </row>
    <row r="26" spans="1:9" ht="38.25" x14ac:dyDescent="0.25">
      <c r="A26" s="165" t="s">
        <v>410</v>
      </c>
      <c r="B26" s="124" t="s">
        <v>411</v>
      </c>
      <c r="C26" s="161">
        <f t="shared" si="5"/>
        <v>600</v>
      </c>
      <c r="D26" s="161">
        <f t="shared" si="4"/>
        <v>700</v>
      </c>
      <c r="E26" s="161">
        <f t="shared" si="4"/>
        <v>700</v>
      </c>
      <c r="F26" s="55"/>
      <c r="G26" s="55"/>
      <c r="H26" s="53"/>
      <c r="I26" s="54"/>
    </row>
    <row r="27" spans="1:9" ht="38.25" x14ac:dyDescent="0.25">
      <c r="A27" s="165" t="s">
        <v>413</v>
      </c>
      <c r="B27" s="124" t="s">
        <v>412</v>
      </c>
      <c r="C27" s="161">
        <v>600</v>
      </c>
      <c r="D27" s="159">
        <v>700</v>
      </c>
      <c r="E27" s="159">
        <v>700</v>
      </c>
      <c r="F27" s="55"/>
      <c r="G27" s="55"/>
      <c r="H27" s="53"/>
      <c r="I27" s="54"/>
    </row>
    <row r="28" spans="1:9" ht="15.75" x14ac:dyDescent="0.25">
      <c r="A28" s="165" t="s">
        <v>414</v>
      </c>
      <c r="B28" s="124" t="s">
        <v>415</v>
      </c>
      <c r="C28" s="159">
        <v>0</v>
      </c>
      <c r="D28" s="159">
        <f t="shared" ref="D28:E28" si="6">D29+D34</f>
        <v>0</v>
      </c>
      <c r="E28" s="159">
        <f t="shared" si="6"/>
        <v>0</v>
      </c>
      <c r="F28" s="55"/>
      <c r="G28" s="55"/>
      <c r="H28" s="53"/>
      <c r="I28" s="54"/>
    </row>
    <row r="29" spans="1:9" ht="15.75" x14ac:dyDescent="0.25">
      <c r="A29" s="245" t="s">
        <v>418</v>
      </c>
      <c r="B29" s="162" t="s">
        <v>416</v>
      </c>
      <c r="C29" s="163">
        <f>C30</f>
        <v>-151883.5</v>
      </c>
      <c r="D29" s="163">
        <f t="shared" ref="D29:E32" si="7">D30</f>
        <v>-143477.6</v>
      </c>
      <c r="E29" s="163">
        <f t="shared" si="7"/>
        <v>-140300.5</v>
      </c>
      <c r="F29" s="55"/>
      <c r="G29" s="55"/>
      <c r="H29" s="53"/>
      <c r="I29" s="54"/>
    </row>
    <row r="30" spans="1:9" x14ac:dyDescent="0.2">
      <c r="A30" s="165" t="s">
        <v>418</v>
      </c>
      <c r="B30" s="124" t="s">
        <v>417</v>
      </c>
      <c r="C30" s="163">
        <f t="shared" ref="C30:C32" si="8">C31</f>
        <v>-151883.5</v>
      </c>
      <c r="D30" s="163">
        <f t="shared" si="7"/>
        <v>-143477.6</v>
      </c>
      <c r="E30" s="163">
        <f t="shared" si="7"/>
        <v>-140300.5</v>
      </c>
    </row>
    <row r="31" spans="1:9" x14ac:dyDescent="0.2">
      <c r="A31" s="165" t="s">
        <v>420</v>
      </c>
      <c r="B31" s="124" t="s">
        <v>419</v>
      </c>
      <c r="C31" s="163">
        <f t="shared" si="8"/>
        <v>-151883.5</v>
      </c>
      <c r="D31" s="163">
        <f t="shared" si="7"/>
        <v>-143477.6</v>
      </c>
      <c r="E31" s="163">
        <f t="shared" si="7"/>
        <v>-140300.5</v>
      </c>
      <c r="F31" s="57"/>
    </row>
    <row r="32" spans="1:9" x14ac:dyDescent="0.2">
      <c r="A32" s="165" t="s">
        <v>421</v>
      </c>
      <c r="B32" s="124" t="s">
        <v>422</v>
      </c>
      <c r="C32" s="163">
        <f t="shared" si="8"/>
        <v>-151883.5</v>
      </c>
      <c r="D32" s="163">
        <f t="shared" si="7"/>
        <v>-143477.6</v>
      </c>
      <c r="E32" s="163">
        <f t="shared" si="7"/>
        <v>-140300.5</v>
      </c>
    </row>
    <row r="33" spans="1:5" ht="25.5" x14ac:dyDescent="0.2">
      <c r="A33" s="165" t="s">
        <v>423</v>
      </c>
      <c r="B33" s="124" t="s">
        <v>424</v>
      </c>
      <c r="C33" s="167">
        <v>-151883.5</v>
      </c>
      <c r="D33" s="167">
        <v>-143477.6</v>
      </c>
      <c r="E33" s="167">
        <v>-140300.5</v>
      </c>
    </row>
    <row r="34" spans="1:5" x14ac:dyDescent="0.2">
      <c r="A34" s="245" t="s">
        <v>426</v>
      </c>
      <c r="B34" s="162" t="s">
        <v>425</v>
      </c>
      <c r="C34" s="167">
        <f>C35</f>
        <v>151883.5</v>
      </c>
      <c r="D34" s="167">
        <f t="shared" ref="D34:E37" si="9">D35</f>
        <v>143477.6</v>
      </c>
      <c r="E34" s="167">
        <f t="shared" si="9"/>
        <v>140300.5</v>
      </c>
    </row>
    <row r="35" spans="1:5" x14ac:dyDescent="0.2">
      <c r="A35" s="165" t="s">
        <v>426</v>
      </c>
      <c r="B35" s="124" t="s">
        <v>427</v>
      </c>
      <c r="C35" s="167">
        <f t="shared" ref="C35:C37" si="10">C36</f>
        <v>151883.5</v>
      </c>
      <c r="D35" s="167">
        <f t="shared" si="9"/>
        <v>143477.6</v>
      </c>
      <c r="E35" s="167">
        <f t="shared" si="9"/>
        <v>140300.5</v>
      </c>
    </row>
    <row r="36" spans="1:5" x14ac:dyDescent="0.2">
      <c r="A36" s="165" t="s">
        <v>428</v>
      </c>
      <c r="B36" s="124" t="s">
        <v>429</v>
      </c>
      <c r="C36" s="167">
        <f t="shared" si="10"/>
        <v>151883.5</v>
      </c>
      <c r="D36" s="167">
        <f t="shared" si="9"/>
        <v>143477.6</v>
      </c>
      <c r="E36" s="167">
        <f t="shared" si="9"/>
        <v>140300.5</v>
      </c>
    </row>
    <row r="37" spans="1:5" x14ac:dyDescent="0.2">
      <c r="A37" s="165" t="s">
        <v>430</v>
      </c>
      <c r="B37" s="124" t="s">
        <v>431</v>
      </c>
      <c r="C37" s="167">
        <f t="shared" si="10"/>
        <v>151883.5</v>
      </c>
      <c r="D37" s="167">
        <f t="shared" si="9"/>
        <v>143477.6</v>
      </c>
      <c r="E37" s="167">
        <f t="shared" si="9"/>
        <v>140300.5</v>
      </c>
    </row>
    <row r="38" spans="1:5" ht="25.5" x14ac:dyDescent="0.2">
      <c r="A38" s="165" t="s">
        <v>432</v>
      </c>
      <c r="B38" s="124" t="s">
        <v>433</v>
      </c>
      <c r="C38" s="167">
        <v>151883.5</v>
      </c>
      <c r="D38" s="167">
        <v>143477.6</v>
      </c>
      <c r="E38" s="167">
        <v>140300.5</v>
      </c>
    </row>
    <row r="39" spans="1:5" x14ac:dyDescent="0.2">
      <c r="A39" s="168"/>
      <c r="B39" s="168"/>
      <c r="C39" s="168"/>
      <c r="D39" s="168"/>
      <c r="E39" s="168"/>
    </row>
    <row r="40" spans="1:5" x14ac:dyDescent="0.2">
      <c r="C40" s="56"/>
    </row>
    <row r="41" spans="1:5" x14ac:dyDescent="0.2">
      <c r="C41" s="56"/>
      <c r="D41" s="58"/>
    </row>
    <row r="42" spans="1:5" x14ac:dyDescent="0.2">
      <c r="B42" s="56"/>
      <c r="C42" s="56"/>
      <c r="D42" s="59"/>
    </row>
    <row r="43" spans="1:5" x14ac:dyDescent="0.2">
      <c r="C43" s="56"/>
      <c r="D43" s="58"/>
    </row>
    <row r="44" spans="1:5" x14ac:dyDescent="0.2">
      <c r="C44" s="56"/>
    </row>
    <row r="45" spans="1:5" x14ac:dyDescent="0.2">
      <c r="D45" s="56"/>
    </row>
    <row r="46" spans="1:5" x14ac:dyDescent="0.2">
      <c r="D46" s="56"/>
    </row>
    <row r="47" spans="1:5" x14ac:dyDescent="0.2">
      <c r="B47" s="57"/>
      <c r="D47" s="56"/>
    </row>
    <row r="48" spans="1:5" x14ac:dyDescent="0.2">
      <c r="C48" s="60"/>
      <c r="D48" s="61"/>
    </row>
    <row r="49" spans="3:4" x14ac:dyDescent="0.2">
      <c r="D49" s="56"/>
    </row>
    <row r="50" spans="3:4" x14ac:dyDescent="0.2">
      <c r="D50" s="56"/>
    </row>
    <row r="51" spans="3:4" x14ac:dyDescent="0.2">
      <c r="D51" s="56"/>
    </row>
    <row r="52" spans="3:4" x14ac:dyDescent="0.2">
      <c r="D52" s="56"/>
    </row>
    <row r="53" spans="3:4" x14ac:dyDescent="0.2">
      <c r="D53" s="56"/>
    </row>
    <row r="55" spans="3:4" x14ac:dyDescent="0.2">
      <c r="C55" s="56"/>
    </row>
    <row r="56" spans="3:4" x14ac:dyDescent="0.2">
      <c r="C56" s="56"/>
    </row>
  </sheetData>
  <mergeCells count="6">
    <mergeCell ref="C1:E5"/>
    <mergeCell ref="A9:A10"/>
    <mergeCell ref="B9:B10"/>
    <mergeCell ref="C9:E9"/>
    <mergeCell ref="F23:G23"/>
    <mergeCell ref="A7:E7"/>
  </mergeCells>
  <conditionalFormatting sqref="A8">
    <cfRule type="expression" dxfId="3" priority="1" stopIfTrue="1">
      <formula>$F8&lt;&gt;""</formula>
    </cfRule>
  </conditionalFormatting>
  <conditionalFormatting sqref="A2 B1:C1 B2:B5">
    <cfRule type="expression" dxfId="2" priority="2" stopIfTrue="1">
      <formula>$G1&lt;&gt;""</formula>
    </cfRule>
  </conditionalFormatting>
  <pageMargins left="0.59055118110236227" right="0.31496062992125984" top="0.70866141732283472" bottom="0.19685039370078741" header="0.47244094488188981" footer="0.59055118110236227"/>
  <pageSetup paperSize="9" scale="63" fitToHeight="0" orientation="portrait" r:id="rId1"/>
  <headerFooter alignWithMargins="0">
    <oddHeader>&amp;R&amp;P</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view="pageBreakPreview" workbookViewId="0">
      <selection activeCell="I11" sqref="I11:J11"/>
    </sheetView>
  </sheetViews>
  <sheetFormatPr defaultRowHeight="12.75" x14ac:dyDescent="0.2"/>
  <cols>
    <col min="1" max="1" width="6.1640625" style="62" customWidth="1"/>
    <col min="2" max="4" width="9.33203125" style="62"/>
    <col min="5" max="5" width="35.83203125" style="62" customWidth="1"/>
    <col min="6" max="6" width="19" style="62" customWidth="1"/>
    <col min="7" max="7" width="13.6640625" style="62" customWidth="1"/>
    <col min="8" max="8" width="7.83203125" style="62" customWidth="1"/>
    <col min="9" max="256" width="9.33203125" style="62"/>
    <col min="257" max="257" width="6.1640625" style="62" customWidth="1"/>
    <col min="258" max="260" width="9.33203125" style="62"/>
    <col min="261" max="261" width="35.83203125" style="62" customWidth="1"/>
    <col min="262" max="262" width="19" style="62" customWidth="1"/>
    <col min="263" max="263" width="13.6640625" style="62" customWidth="1"/>
    <col min="264" max="264" width="7.83203125" style="62" customWidth="1"/>
    <col min="265" max="512" width="9.33203125" style="62"/>
    <col min="513" max="513" width="6.1640625" style="62" customWidth="1"/>
    <col min="514" max="516" width="9.33203125" style="62"/>
    <col min="517" max="517" width="35.83203125" style="62" customWidth="1"/>
    <col min="518" max="518" width="19" style="62" customWidth="1"/>
    <col min="519" max="519" width="13.6640625" style="62" customWidth="1"/>
    <col min="520" max="520" width="7.83203125" style="62" customWidth="1"/>
    <col min="521" max="768" width="9.33203125" style="62"/>
    <col min="769" max="769" width="6.1640625" style="62" customWidth="1"/>
    <col min="770" max="772" width="9.33203125" style="62"/>
    <col min="773" max="773" width="35.83203125" style="62" customWidth="1"/>
    <col min="774" max="774" width="19" style="62" customWidth="1"/>
    <col min="775" max="775" width="13.6640625" style="62" customWidth="1"/>
    <col min="776" max="776" width="7.83203125" style="62" customWidth="1"/>
    <col min="777" max="1024" width="9.33203125" style="62"/>
    <col min="1025" max="1025" width="6.1640625" style="62" customWidth="1"/>
    <col min="1026" max="1028" width="9.33203125" style="62"/>
    <col min="1029" max="1029" width="35.83203125" style="62" customWidth="1"/>
    <col min="1030" max="1030" width="19" style="62" customWidth="1"/>
    <col min="1031" max="1031" width="13.6640625" style="62" customWidth="1"/>
    <col min="1032" max="1032" width="7.83203125" style="62" customWidth="1"/>
    <col min="1033" max="1280" width="9.33203125" style="62"/>
    <col min="1281" max="1281" width="6.1640625" style="62" customWidth="1"/>
    <col min="1282" max="1284" width="9.33203125" style="62"/>
    <col min="1285" max="1285" width="35.83203125" style="62" customWidth="1"/>
    <col min="1286" max="1286" width="19" style="62" customWidth="1"/>
    <col min="1287" max="1287" width="13.6640625" style="62" customWidth="1"/>
    <col min="1288" max="1288" width="7.83203125" style="62" customWidth="1"/>
    <col min="1289" max="1536" width="9.33203125" style="62"/>
    <col min="1537" max="1537" width="6.1640625" style="62" customWidth="1"/>
    <col min="1538" max="1540" width="9.33203125" style="62"/>
    <col min="1541" max="1541" width="35.83203125" style="62" customWidth="1"/>
    <col min="1542" max="1542" width="19" style="62" customWidth="1"/>
    <col min="1543" max="1543" width="13.6640625" style="62" customWidth="1"/>
    <col min="1544" max="1544" width="7.83203125" style="62" customWidth="1"/>
    <col min="1545" max="1792" width="9.33203125" style="62"/>
    <col min="1793" max="1793" width="6.1640625" style="62" customWidth="1"/>
    <col min="1794" max="1796" width="9.33203125" style="62"/>
    <col min="1797" max="1797" width="35.83203125" style="62" customWidth="1"/>
    <col min="1798" max="1798" width="19" style="62" customWidth="1"/>
    <col min="1799" max="1799" width="13.6640625" style="62" customWidth="1"/>
    <col min="1800" max="1800" width="7.83203125" style="62" customWidth="1"/>
    <col min="1801" max="2048" width="9.33203125" style="62"/>
    <col min="2049" max="2049" width="6.1640625" style="62" customWidth="1"/>
    <col min="2050" max="2052" width="9.33203125" style="62"/>
    <col min="2053" max="2053" width="35.83203125" style="62" customWidth="1"/>
    <col min="2054" max="2054" width="19" style="62" customWidth="1"/>
    <col min="2055" max="2055" width="13.6640625" style="62" customWidth="1"/>
    <col min="2056" max="2056" width="7.83203125" style="62" customWidth="1"/>
    <col min="2057" max="2304" width="9.33203125" style="62"/>
    <col min="2305" max="2305" width="6.1640625" style="62" customWidth="1"/>
    <col min="2306" max="2308" width="9.33203125" style="62"/>
    <col min="2309" max="2309" width="35.83203125" style="62" customWidth="1"/>
    <col min="2310" max="2310" width="19" style="62" customWidth="1"/>
    <col min="2311" max="2311" width="13.6640625" style="62" customWidth="1"/>
    <col min="2312" max="2312" width="7.83203125" style="62" customWidth="1"/>
    <col min="2313" max="2560" width="9.33203125" style="62"/>
    <col min="2561" max="2561" width="6.1640625" style="62" customWidth="1"/>
    <col min="2562" max="2564" width="9.33203125" style="62"/>
    <col min="2565" max="2565" width="35.83203125" style="62" customWidth="1"/>
    <col min="2566" max="2566" width="19" style="62" customWidth="1"/>
    <col min="2567" max="2567" width="13.6640625" style="62" customWidth="1"/>
    <col min="2568" max="2568" width="7.83203125" style="62" customWidth="1"/>
    <col min="2569" max="2816" width="9.33203125" style="62"/>
    <col min="2817" max="2817" width="6.1640625" style="62" customWidth="1"/>
    <col min="2818" max="2820" width="9.33203125" style="62"/>
    <col min="2821" max="2821" width="35.83203125" style="62" customWidth="1"/>
    <col min="2822" max="2822" width="19" style="62" customWidth="1"/>
    <col min="2823" max="2823" width="13.6640625" style="62" customWidth="1"/>
    <col min="2824" max="2824" width="7.83203125" style="62" customWidth="1"/>
    <col min="2825" max="3072" width="9.33203125" style="62"/>
    <col min="3073" max="3073" width="6.1640625" style="62" customWidth="1"/>
    <col min="3074" max="3076" width="9.33203125" style="62"/>
    <col min="3077" max="3077" width="35.83203125" style="62" customWidth="1"/>
    <col min="3078" max="3078" width="19" style="62" customWidth="1"/>
    <col min="3079" max="3079" width="13.6640625" style="62" customWidth="1"/>
    <col min="3080" max="3080" width="7.83203125" style="62" customWidth="1"/>
    <col min="3081" max="3328" width="9.33203125" style="62"/>
    <col min="3329" max="3329" width="6.1640625" style="62" customWidth="1"/>
    <col min="3330" max="3332" width="9.33203125" style="62"/>
    <col min="3333" max="3333" width="35.83203125" style="62" customWidth="1"/>
    <col min="3334" max="3334" width="19" style="62" customWidth="1"/>
    <col min="3335" max="3335" width="13.6640625" style="62" customWidth="1"/>
    <col min="3336" max="3336" width="7.83203125" style="62" customWidth="1"/>
    <col min="3337" max="3584" width="9.33203125" style="62"/>
    <col min="3585" max="3585" width="6.1640625" style="62" customWidth="1"/>
    <col min="3586" max="3588" width="9.33203125" style="62"/>
    <col min="3589" max="3589" width="35.83203125" style="62" customWidth="1"/>
    <col min="3590" max="3590" width="19" style="62" customWidth="1"/>
    <col min="3591" max="3591" width="13.6640625" style="62" customWidth="1"/>
    <col min="3592" max="3592" width="7.83203125" style="62" customWidth="1"/>
    <col min="3593" max="3840" width="9.33203125" style="62"/>
    <col min="3841" max="3841" width="6.1640625" style="62" customWidth="1"/>
    <col min="3842" max="3844" width="9.33203125" style="62"/>
    <col min="3845" max="3845" width="35.83203125" style="62" customWidth="1"/>
    <col min="3846" max="3846" width="19" style="62" customWidth="1"/>
    <col min="3847" max="3847" width="13.6640625" style="62" customWidth="1"/>
    <col min="3848" max="3848" width="7.83203125" style="62" customWidth="1"/>
    <col min="3849" max="4096" width="9.33203125" style="62"/>
    <col min="4097" max="4097" width="6.1640625" style="62" customWidth="1"/>
    <col min="4098" max="4100" width="9.33203125" style="62"/>
    <col min="4101" max="4101" width="35.83203125" style="62" customWidth="1"/>
    <col min="4102" max="4102" width="19" style="62" customWidth="1"/>
    <col min="4103" max="4103" width="13.6640625" style="62" customWidth="1"/>
    <col min="4104" max="4104" width="7.83203125" style="62" customWidth="1"/>
    <col min="4105" max="4352" width="9.33203125" style="62"/>
    <col min="4353" max="4353" width="6.1640625" style="62" customWidth="1"/>
    <col min="4354" max="4356" width="9.33203125" style="62"/>
    <col min="4357" max="4357" width="35.83203125" style="62" customWidth="1"/>
    <col min="4358" max="4358" width="19" style="62" customWidth="1"/>
    <col min="4359" max="4359" width="13.6640625" style="62" customWidth="1"/>
    <col min="4360" max="4360" width="7.83203125" style="62" customWidth="1"/>
    <col min="4361" max="4608" width="9.33203125" style="62"/>
    <col min="4609" max="4609" width="6.1640625" style="62" customWidth="1"/>
    <col min="4610" max="4612" width="9.33203125" style="62"/>
    <col min="4613" max="4613" width="35.83203125" style="62" customWidth="1"/>
    <col min="4614" max="4614" width="19" style="62" customWidth="1"/>
    <col min="4615" max="4615" width="13.6640625" style="62" customWidth="1"/>
    <col min="4616" max="4616" width="7.83203125" style="62" customWidth="1"/>
    <col min="4617" max="4864" width="9.33203125" style="62"/>
    <col min="4865" max="4865" width="6.1640625" style="62" customWidth="1"/>
    <col min="4866" max="4868" width="9.33203125" style="62"/>
    <col min="4869" max="4869" width="35.83203125" style="62" customWidth="1"/>
    <col min="4870" max="4870" width="19" style="62" customWidth="1"/>
    <col min="4871" max="4871" width="13.6640625" style="62" customWidth="1"/>
    <col min="4872" max="4872" width="7.83203125" style="62" customWidth="1"/>
    <col min="4873" max="5120" width="9.33203125" style="62"/>
    <col min="5121" max="5121" width="6.1640625" style="62" customWidth="1"/>
    <col min="5122" max="5124" width="9.33203125" style="62"/>
    <col min="5125" max="5125" width="35.83203125" style="62" customWidth="1"/>
    <col min="5126" max="5126" width="19" style="62" customWidth="1"/>
    <col min="5127" max="5127" width="13.6640625" style="62" customWidth="1"/>
    <col min="5128" max="5128" width="7.83203125" style="62" customWidth="1"/>
    <col min="5129" max="5376" width="9.33203125" style="62"/>
    <col min="5377" max="5377" width="6.1640625" style="62" customWidth="1"/>
    <col min="5378" max="5380" width="9.33203125" style="62"/>
    <col min="5381" max="5381" width="35.83203125" style="62" customWidth="1"/>
    <col min="5382" max="5382" width="19" style="62" customWidth="1"/>
    <col min="5383" max="5383" width="13.6640625" style="62" customWidth="1"/>
    <col min="5384" max="5384" width="7.83203125" style="62" customWidth="1"/>
    <col min="5385" max="5632" width="9.33203125" style="62"/>
    <col min="5633" max="5633" width="6.1640625" style="62" customWidth="1"/>
    <col min="5634" max="5636" width="9.33203125" style="62"/>
    <col min="5637" max="5637" width="35.83203125" style="62" customWidth="1"/>
    <col min="5638" max="5638" width="19" style="62" customWidth="1"/>
    <col min="5639" max="5639" width="13.6640625" style="62" customWidth="1"/>
    <col min="5640" max="5640" width="7.83203125" style="62" customWidth="1"/>
    <col min="5641" max="5888" width="9.33203125" style="62"/>
    <col min="5889" max="5889" width="6.1640625" style="62" customWidth="1"/>
    <col min="5890" max="5892" width="9.33203125" style="62"/>
    <col min="5893" max="5893" width="35.83203125" style="62" customWidth="1"/>
    <col min="5894" max="5894" width="19" style="62" customWidth="1"/>
    <col min="5895" max="5895" width="13.6640625" style="62" customWidth="1"/>
    <col min="5896" max="5896" width="7.83203125" style="62" customWidth="1"/>
    <col min="5897" max="6144" width="9.33203125" style="62"/>
    <col min="6145" max="6145" width="6.1640625" style="62" customWidth="1"/>
    <col min="6146" max="6148" width="9.33203125" style="62"/>
    <col min="6149" max="6149" width="35.83203125" style="62" customWidth="1"/>
    <col min="6150" max="6150" width="19" style="62" customWidth="1"/>
    <col min="6151" max="6151" width="13.6640625" style="62" customWidth="1"/>
    <col min="6152" max="6152" width="7.83203125" style="62" customWidth="1"/>
    <col min="6153" max="6400" width="9.33203125" style="62"/>
    <col min="6401" max="6401" width="6.1640625" style="62" customWidth="1"/>
    <col min="6402" max="6404" width="9.33203125" style="62"/>
    <col min="6405" max="6405" width="35.83203125" style="62" customWidth="1"/>
    <col min="6406" max="6406" width="19" style="62" customWidth="1"/>
    <col min="6407" max="6407" width="13.6640625" style="62" customWidth="1"/>
    <col min="6408" max="6408" width="7.83203125" style="62" customWidth="1"/>
    <col min="6409" max="6656" width="9.33203125" style="62"/>
    <col min="6657" max="6657" width="6.1640625" style="62" customWidth="1"/>
    <col min="6658" max="6660" width="9.33203125" style="62"/>
    <col min="6661" max="6661" width="35.83203125" style="62" customWidth="1"/>
    <col min="6662" max="6662" width="19" style="62" customWidth="1"/>
    <col min="6663" max="6663" width="13.6640625" style="62" customWidth="1"/>
    <col min="6664" max="6664" width="7.83203125" style="62" customWidth="1"/>
    <col min="6665" max="6912" width="9.33203125" style="62"/>
    <col min="6913" max="6913" width="6.1640625" style="62" customWidth="1"/>
    <col min="6914" max="6916" width="9.33203125" style="62"/>
    <col min="6917" max="6917" width="35.83203125" style="62" customWidth="1"/>
    <col min="6918" max="6918" width="19" style="62" customWidth="1"/>
    <col min="6919" max="6919" width="13.6640625" style="62" customWidth="1"/>
    <col min="6920" max="6920" width="7.83203125" style="62" customWidth="1"/>
    <col min="6921" max="7168" width="9.33203125" style="62"/>
    <col min="7169" max="7169" width="6.1640625" style="62" customWidth="1"/>
    <col min="7170" max="7172" width="9.33203125" style="62"/>
    <col min="7173" max="7173" width="35.83203125" style="62" customWidth="1"/>
    <col min="7174" max="7174" width="19" style="62" customWidth="1"/>
    <col min="7175" max="7175" width="13.6640625" style="62" customWidth="1"/>
    <col min="7176" max="7176" width="7.83203125" style="62" customWidth="1"/>
    <col min="7177" max="7424" width="9.33203125" style="62"/>
    <col min="7425" max="7425" width="6.1640625" style="62" customWidth="1"/>
    <col min="7426" max="7428" width="9.33203125" style="62"/>
    <col min="7429" max="7429" width="35.83203125" style="62" customWidth="1"/>
    <col min="7430" max="7430" width="19" style="62" customWidth="1"/>
    <col min="7431" max="7431" width="13.6640625" style="62" customWidth="1"/>
    <col min="7432" max="7432" width="7.83203125" style="62" customWidth="1"/>
    <col min="7433" max="7680" width="9.33203125" style="62"/>
    <col min="7681" max="7681" width="6.1640625" style="62" customWidth="1"/>
    <col min="7682" max="7684" width="9.33203125" style="62"/>
    <col min="7685" max="7685" width="35.83203125" style="62" customWidth="1"/>
    <col min="7686" max="7686" width="19" style="62" customWidth="1"/>
    <col min="7687" max="7687" width="13.6640625" style="62" customWidth="1"/>
    <col min="7688" max="7688" width="7.83203125" style="62" customWidth="1"/>
    <col min="7689" max="7936" width="9.33203125" style="62"/>
    <col min="7937" max="7937" width="6.1640625" style="62" customWidth="1"/>
    <col min="7938" max="7940" width="9.33203125" style="62"/>
    <col min="7941" max="7941" width="35.83203125" style="62" customWidth="1"/>
    <col min="7942" max="7942" width="19" style="62" customWidth="1"/>
    <col min="7943" max="7943" width="13.6640625" style="62" customWidth="1"/>
    <col min="7944" max="7944" width="7.83203125" style="62" customWidth="1"/>
    <col min="7945" max="8192" width="9.33203125" style="62"/>
    <col min="8193" max="8193" width="6.1640625" style="62" customWidth="1"/>
    <col min="8194" max="8196" width="9.33203125" style="62"/>
    <col min="8197" max="8197" width="35.83203125" style="62" customWidth="1"/>
    <col min="8198" max="8198" width="19" style="62" customWidth="1"/>
    <col min="8199" max="8199" width="13.6640625" style="62" customWidth="1"/>
    <col min="8200" max="8200" width="7.83203125" style="62" customWidth="1"/>
    <col min="8201" max="8448" width="9.33203125" style="62"/>
    <col min="8449" max="8449" width="6.1640625" style="62" customWidth="1"/>
    <col min="8450" max="8452" width="9.33203125" style="62"/>
    <col min="8453" max="8453" width="35.83203125" style="62" customWidth="1"/>
    <col min="8454" max="8454" width="19" style="62" customWidth="1"/>
    <col min="8455" max="8455" width="13.6640625" style="62" customWidth="1"/>
    <col min="8456" max="8456" width="7.83203125" style="62" customWidth="1"/>
    <col min="8457" max="8704" width="9.33203125" style="62"/>
    <col min="8705" max="8705" width="6.1640625" style="62" customWidth="1"/>
    <col min="8706" max="8708" width="9.33203125" style="62"/>
    <col min="8709" max="8709" width="35.83203125" style="62" customWidth="1"/>
    <col min="8710" max="8710" width="19" style="62" customWidth="1"/>
    <col min="8711" max="8711" width="13.6640625" style="62" customWidth="1"/>
    <col min="8712" max="8712" width="7.83203125" style="62" customWidth="1"/>
    <col min="8713" max="8960" width="9.33203125" style="62"/>
    <col min="8961" max="8961" width="6.1640625" style="62" customWidth="1"/>
    <col min="8962" max="8964" width="9.33203125" style="62"/>
    <col min="8965" max="8965" width="35.83203125" style="62" customWidth="1"/>
    <col min="8966" max="8966" width="19" style="62" customWidth="1"/>
    <col min="8967" max="8967" width="13.6640625" style="62" customWidth="1"/>
    <col min="8968" max="8968" width="7.83203125" style="62" customWidth="1"/>
    <col min="8969" max="9216" width="9.33203125" style="62"/>
    <col min="9217" max="9217" width="6.1640625" style="62" customWidth="1"/>
    <col min="9218" max="9220" width="9.33203125" style="62"/>
    <col min="9221" max="9221" width="35.83203125" style="62" customWidth="1"/>
    <col min="9222" max="9222" width="19" style="62" customWidth="1"/>
    <col min="9223" max="9223" width="13.6640625" style="62" customWidth="1"/>
    <col min="9224" max="9224" width="7.83203125" style="62" customWidth="1"/>
    <col min="9225" max="9472" width="9.33203125" style="62"/>
    <col min="9473" max="9473" width="6.1640625" style="62" customWidth="1"/>
    <col min="9474" max="9476" width="9.33203125" style="62"/>
    <col min="9477" max="9477" width="35.83203125" style="62" customWidth="1"/>
    <col min="9478" max="9478" width="19" style="62" customWidth="1"/>
    <col min="9479" max="9479" width="13.6640625" style="62" customWidth="1"/>
    <col min="9480" max="9480" width="7.83203125" style="62" customWidth="1"/>
    <col min="9481" max="9728" width="9.33203125" style="62"/>
    <col min="9729" max="9729" width="6.1640625" style="62" customWidth="1"/>
    <col min="9730" max="9732" width="9.33203125" style="62"/>
    <col min="9733" max="9733" width="35.83203125" style="62" customWidth="1"/>
    <col min="9734" max="9734" width="19" style="62" customWidth="1"/>
    <col min="9735" max="9735" width="13.6640625" style="62" customWidth="1"/>
    <col min="9736" max="9736" width="7.83203125" style="62" customWidth="1"/>
    <col min="9737" max="9984" width="9.33203125" style="62"/>
    <col min="9985" max="9985" width="6.1640625" style="62" customWidth="1"/>
    <col min="9986" max="9988" width="9.33203125" style="62"/>
    <col min="9989" max="9989" width="35.83203125" style="62" customWidth="1"/>
    <col min="9990" max="9990" width="19" style="62" customWidth="1"/>
    <col min="9991" max="9991" width="13.6640625" style="62" customWidth="1"/>
    <col min="9992" max="9992" width="7.83203125" style="62" customWidth="1"/>
    <col min="9993" max="10240" width="9.33203125" style="62"/>
    <col min="10241" max="10241" width="6.1640625" style="62" customWidth="1"/>
    <col min="10242" max="10244" width="9.33203125" style="62"/>
    <col min="10245" max="10245" width="35.83203125" style="62" customWidth="1"/>
    <col min="10246" max="10246" width="19" style="62" customWidth="1"/>
    <col min="10247" max="10247" width="13.6640625" style="62" customWidth="1"/>
    <col min="10248" max="10248" width="7.83203125" style="62" customWidth="1"/>
    <col min="10249" max="10496" width="9.33203125" style="62"/>
    <col min="10497" max="10497" width="6.1640625" style="62" customWidth="1"/>
    <col min="10498" max="10500" width="9.33203125" style="62"/>
    <col min="10501" max="10501" width="35.83203125" style="62" customWidth="1"/>
    <col min="10502" max="10502" width="19" style="62" customWidth="1"/>
    <col min="10503" max="10503" width="13.6640625" style="62" customWidth="1"/>
    <col min="10504" max="10504" width="7.83203125" style="62" customWidth="1"/>
    <col min="10505" max="10752" width="9.33203125" style="62"/>
    <col min="10753" max="10753" width="6.1640625" style="62" customWidth="1"/>
    <col min="10754" max="10756" width="9.33203125" style="62"/>
    <col min="10757" max="10757" width="35.83203125" style="62" customWidth="1"/>
    <col min="10758" max="10758" width="19" style="62" customWidth="1"/>
    <col min="10759" max="10759" width="13.6640625" style="62" customWidth="1"/>
    <col min="10760" max="10760" width="7.83203125" style="62" customWidth="1"/>
    <col min="10761" max="11008" width="9.33203125" style="62"/>
    <col min="11009" max="11009" width="6.1640625" style="62" customWidth="1"/>
    <col min="11010" max="11012" width="9.33203125" style="62"/>
    <col min="11013" max="11013" width="35.83203125" style="62" customWidth="1"/>
    <col min="11014" max="11014" width="19" style="62" customWidth="1"/>
    <col min="11015" max="11015" width="13.6640625" style="62" customWidth="1"/>
    <col min="11016" max="11016" width="7.83203125" style="62" customWidth="1"/>
    <col min="11017" max="11264" width="9.33203125" style="62"/>
    <col min="11265" max="11265" width="6.1640625" style="62" customWidth="1"/>
    <col min="11266" max="11268" width="9.33203125" style="62"/>
    <col min="11269" max="11269" width="35.83203125" style="62" customWidth="1"/>
    <col min="11270" max="11270" width="19" style="62" customWidth="1"/>
    <col min="11271" max="11271" width="13.6640625" style="62" customWidth="1"/>
    <col min="11272" max="11272" width="7.83203125" style="62" customWidth="1"/>
    <col min="11273" max="11520" width="9.33203125" style="62"/>
    <col min="11521" max="11521" width="6.1640625" style="62" customWidth="1"/>
    <col min="11522" max="11524" width="9.33203125" style="62"/>
    <col min="11525" max="11525" width="35.83203125" style="62" customWidth="1"/>
    <col min="11526" max="11526" width="19" style="62" customWidth="1"/>
    <col min="11527" max="11527" width="13.6640625" style="62" customWidth="1"/>
    <col min="11528" max="11528" width="7.83203125" style="62" customWidth="1"/>
    <col min="11529" max="11776" width="9.33203125" style="62"/>
    <col min="11777" max="11777" width="6.1640625" style="62" customWidth="1"/>
    <col min="11778" max="11780" width="9.33203125" style="62"/>
    <col min="11781" max="11781" width="35.83203125" style="62" customWidth="1"/>
    <col min="11782" max="11782" width="19" style="62" customWidth="1"/>
    <col min="11783" max="11783" width="13.6640625" style="62" customWidth="1"/>
    <col min="11784" max="11784" width="7.83203125" style="62" customWidth="1"/>
    <col min="11785" max="12032" width="9.33203125" style="62"/>
    <col min="12033" max="12033" width="6.1640625" style="62" customWidth="1"/>
    <col min="12034" max="12036" width="9.33203125" style="62"/>
    <col min="12037" max="12037" width="35.83203125" style="62" customWidth="1"/>
    <col min="12038" max="12038" width="19" style="62" customWidth="1"/>
    <col min="12039" max="12039" width="13.6640625" style="62" customWidth="1"/>
    <col min="12040" max="12040" width="7.83203125" style="62" customWidth="1"/>
    <col min="12041" max="12288" width="9.33203125" style="62"/>
    <col min="12289" max="12289" width="6.1640625" style="62" customWidth="1"/>
    <col min="12290" max="12292" width="9.33203125" style="62"/>
    <col min="12293" max="12293" width="35.83203125" style="62" customWidth="1"/>
    <col min="12294" max="12294" width="19" style="62" customWidth="1"/>
    <col min="12295" max="12295" width="13.6640625" style="62" customWidth="1"/>
    <col min="12296" max="12296" width="7.83203125" style="62" customWidth="1"/>
    <col min="12297" max="12544" width="9.33203125" style="62"/>
    <col min="12545" max="12545" width="6.1640625" style="62" customWidth="1"/>
    <col min="12546" max="12548" width="9.33203125" style="62"/>
    <col min="12549" max="12549" width="35.83203125" style="62" customWidth="1"/>
    <col min="12550" max="12550" width="19" style="62" customWidth="1"/>
    <col min="12551" max="12551" width="13.6640625" style="62" customWidth="1"/>
    <col min="12552" max="12552" width="7.83203125" style="62" customWidth="1"/>
    <col min="12553" max="12800" width="9.33203125" style="62"/>
    <col min="12801" max="12801" width="6.1640625" style="62" customWidth="1"/>
    <col min="12802" max="12804" width="9.33203125" style="62"/>
    <col min="12805" max="12805" width="35.83203125" style="62" customWidth="1"/>
    <col min="12806" max="12806" width="19" style="62" customWidth="1"/>
    <col min="12807" max="12807" width="13.6640625" style="62" customWidth="1"/>
    <col min="12808" max="12808" width="7.83203125" style="62" customWidth="1"/>
    <col min="12809" max="13056" width="9.33203125" style="62"/>
    <col min="13057" max="13057" width="6.1640625" style="62" customWidth="1"/>
    <col min="13058" max="13060" width="9.33203125" style="62"/>
    <col min="13061" max="13061" width="35.83203125" style="62" customWidth="1"/>
    <col min="13062" max="13062" width="19" style="62" customWidth="1"/>
    <col min="13063" max="13063" width="13.6640625" style="62" customWidth="1"/>
    <col min="13064" max="13064" width="7.83203125" style="62" customWidth="1"/>
    <col min="13065" max="13312" width="9.33203125" style="62"/>
    <col min="13313" max="13313" width="6.1640625" style="62" customWidth="1"/>
    <col min="13314" max="13316" width="9.33203125" style="62"/>
    <col min="13317" max="13317" width="35.83203125" style="62" customWidth="1"/>
    <col min="13318" max="13318" width="19" style="62" customWidth="1"/>
    <col min="13319" max="13319" width="13.6640625" style="62" customWidth="1"/>
    <col min="13320" max="13320" width="7.83203125" style="62" customWidth="1"/>
    <col min="13321" max="13568" width="9.33203125" style="62"/>
    <col min="13569" max="13569" width="6.1640625" style="62" customWidth="1"/>
    <col min="13570" max="13572" width="9.33203125" style="62"/>
    <col min="13573" max="13573" width="35.83203125" style="62" customWidth="1"/>
    <col min="13574" max="13574" width="19" style="62" customWidth="1"/>
    <col min="13575" max="13575" width="13.6640625" style="62" customWidth="1"/>
    <col min="13576" max="13576" width="7.83203125" style="62" customWidth="1"/>
    <col min="13577" max="13824" width="9.33203125" style="62"/>
    <col min="13825" max="13825" width="6.1640625" style="62" customWidth="1"/>
    <col min="13826" max="13828" width="9.33203125" style="62"/>
    <col min="13829" max="13829" width="35.83203125" style="62" customWidth="1"/>
    <col min="13830" max="13830" width="19" style="62" customWidth="1"/>
    <col min="13831" max="13831" width="13.6640625" style="62" customWidth="1"/>
    <col min="13832" max="13832" width="7.83203125" style="62" customWidth="1"/>
    <col min="13833" max="14080" width="9.33203125" style="62"/>
    <col min="14081" max="14081" width="6.1640625" style="62" customWidth="1"/>
    <col min="14082" max="14084" width="9.33203125" style="62"/>
    <col min="14085" max="14085" width="35.83203125" style="62" customWidth="1"/>
    <col min="14086" max="14086" width="19" style="62" customWidth="1"/>
    <col min="14087" max="14087" width="13.6640625" style="62" customWidth="1"/>
    <col min="14088" max="14088" width="7.83203125" style="62" customWidth="1"/>
    <col min="14089" max="14336" width="9.33203125" style="62"/>
    <col min="14337" max="14337" width="6.1640625" style="62" customWidth="1"/>
    <col min="14338" max="14340" width="9.33203125" style="62"/>
    <col min="14341" max="14341" width="35.83203125" style="62" customWidth="1"/>
    <col min="14342" max="14342" width="19" style="62" customWidth="1"/>
    <col min="14343" max="14343" width="13.6640625" style="62" customWidth="1"/>
    <col min="14344" max="14344" width="7.83203125" style="62" customWidth="1"/>
    <col min="14345" max="14592" width="9.33203125" style="62"/>
    <col min="14593" max="14593" width="6.1640625" style="62" customWidth="1"/>
    <col min="14594" max="14596" width="9.33203125" style="62"/>
    <col min="14597" max="14597" width="35.83203125" style="62" customWidth="1"/>
    <col min="14598" max="14598" width="19" style="62" customWidth="1"/>
    <col min="14599" max="14599" width="13.6640625" style="62" customWidth="1"/>
    <col min="14600" max="14600" width="7.83203125" style="62" customWidth="1"/>
    <col min="14601" max="14848" width="9.33203125" style="62"/>
    <col min="14849" max="14849" width="6.1640625" style="62" customWidth="1"/>
    <col min="14850" max="14852" width="9.33203125" style="62"/>
    <col min="14853" max="14853" width="35.83203125" style="62" customWidth="1"/>
    <col min="14854" max="14854" width="19" style="62" customWidth="1"/>
    <col min="14855" max="14855" width="13.6640625" style="62" customWidth="1"/>
    <col min="14856" max="14856" width="7.83203125" style="62" customWidth="1"/>
    <col min="14857" max="15104" width="9.33203125" style="62"/>
    <col min="15105" max="15105" width="6.1640625" style="62" customWidth="1"/>
    <col min="15106" max="15108" width="9.33203125" style="62"/>
    <col min="15109" max="15109" width="35.83203125" style="62" customWidth="1"/>
    <col min="15110" max="15110" width="19" style="62" customWidth="1"/>
    <col min="15111" max="15111" width="13.6640625" style="62" customWidth="1"/>
    <col min="15112" max="15112" width="7.83203125" style="62" customWidth="1"/>
    <col min="15113" max="15360" width="9.33203125" style="62"/>
    <col min="15361" max="15361" width="6.1640625" style="62" customWidth="1"/>
    <col min="15362" max="15364" width="9.33203125" style="62"/>
    <col min="15365" max="15365" width="35.83203125" style="62" customWidth="1"/>
    <col min="15366" max="15366" width="19" style="62" customWidth="1"/>
    <col min="15367" max="15367" width="13.6640625" style="62" customWidth="1"/>
    <col min="15368" max="15368" width="7.83203125" style="62" customWidth="1"/>
    <col min="15369" max="15616" width="9.33203125" style="62"/>
    <col min="15617" max="15617" width="6.1640625" style="62" customWidth="1"/>
    <col min="15618" max="15620" width="9.33203125" style="62"/>
    <col min="15621" max="15621" width="35.83203125" style="62" customWidth="1"/>
    <col min="15622" max="15622" width="19" style="62" customWidth="1"/>
    <col min="15623" max="15623" width="13.6640625" style="62" customWidth="1"/>
    <col min="15624" max="15624" width="7.83203125" style="62" customWidth="1"/>
    <col min="15625" max="15872" width="9.33203125" style="62"/>
    <col min="15873" max="15873" width="6.1640625" style="62" customWidth="1"/>
    <col min="15874" max="15876" width="9.33203125" style="62"/>
    <col min="15877" max="15877" width="35.83203125" style="62" customWidth="1"/>
    <col min="15878" max="15878" width="19" style="62" customWidth="1"/>
    <col min="15879" max="15879" width="13.6640625" style="62" customWidth="1"/>
    <col min="15880" max="15880" width="7.83203125" style="62" customWidth="1"/>
    <col min="15881" max="16128" width="9.33203125" style="62"/>
    <col min="16129" max="16129" width="6.1640625" style="62" customWidth="1"/>
    <col min="16130" max="16132" width="9.33203125" style="62"/>
    <col min="16133" max="16133" width="35.83203125" style="62" customWidth="1"/>
    <col min="16134" max="16134" width="19" style="62" customWidth="1"/>
    <col min="16135" max="16135" width="13.6640625" style="62" customWidth="1"/>
    <col min="16136" max="16136" width="7.83203125" style="62" customWidth="1"/>
    <col min="16137" max="16384" width="9.33203125" style="62"/>
  </cols>
  <sheetData>
    <row r="1" spans="1:10" ht="21" customHeight="1" x14ac:dyDescent="0.25">
      <c r="B1" s="32"/>
      <c r="C1" s="32"/>
      <c r="D1" s="32"/>
      <c r="E1" s="32"/>
      <c r="F1" s="288" t="s">
        <v>484</v>
      </c>
      <c r="G1" s="288"/>
      <c r="H1" s="288"/>
      <c r="I1" s="288"/>
      <c r="J1" s="288"/>
    </row>
    <row r="2" spans="1:10" ht="22.5" customHeight="1" x14ac:dyDescent="0.25">
      <c r="B2" s="32"/>
      <c r="C2" s="32"/>
      <c r="D2" s="32"/>
      <c r="E2" s="32"/>
      <c r="F2" s="288"/>
      <c r="G2" s="288"/>
      <c r="H2" s="288"/>
      <c r="I2" s="288"/>
      <c r="J2" s="288"/>
    </row>
    <row r="3" spans="1:10" ht="24.75" customHeight="1" x14ac:dyDescent="0.25">
      <c r="B3" s="32"/>
      <c r="C3" s="32"/>
      <c r="D3" s="32"/>
      <c r="E3" s="32"/>
      <c r="F3" s="288"/>
      <c r="G3" s="288"/>
      <c r="H3" s="288"/>
      <c r="I3" s="288"/>
      <c r="J3" s="288"/>
    </row>
    <row r="4" spans="1:10" ht="27.75" customHeight="1" x14ac:dyDescent="0.25">
      <c r="B4" s="32"/>
      <c r="C4" s="32"/>
      <c r="D4" s="32"/>
      <c r="E4" s="32"/>
      <c r="F4" s="288"/>
      <c r="G4" s="288"/>
      <c r="H4" s="288"/>
      <c r="I4" s="288"/>
      <c r="J4" s="288"/>
    </row>
    <row r="5" spans="1:10" ht="15.75" customHeight="1" x14ac:dyDescent="0.25">
      <c r="B5" s="34"/>
      <c r="C5" s="34"/>
      <c r="D5" s="34"/>
      <c r="E5" s="34"/>
      <c r="F5" s="288"/>
      <c r="G5" s="288"/>
      <c r="H5" s="288"/>
      <c r="I5" s="288"/>
      <c r="J5" s="288"/>
    </row>
    <row r="6" spans="1:10" ht="11.25" customHeight="1" x14ac:dyDescent="0.25">
      <c r="B6" s="34"/>
      <c r="C6" s="34"/>
      <c r="D6" s="34"/>
      <c r="E6" s="34"/>
      <c r="F6" s="63"/>
      <c r="G6" s="63"/>
      <c r="H6" s="63"/>
      <c r="I6" s="63"/>
      <c r="J6" s="63"/>
    </row>
    <row r="8" spans="1:10" ht="66" customHeight="1" x14ac:dyDescent="0.2">
      <c r="A8" s="293" t="s">
        <v>494</v>
      </c>
      <c r="B8" s="293"/>
      <c r="C8" s="293"/>
      <c r="D8" s="293"/>
      <c r="E8" s="293"/>
      <c r="F8" s="293"/>
      <c r="G8" s="293"/>
      <c r="H8" s="293"/>
      <c r="I8" s="293"/>
      <c r="J8" s="293"/>
    </row>
    <row r="10" spans="1:10" ht="19.5" customHeight="1" x14ac:dyDescent="0.2">
      <c r="A10" s="299" t="s">
        <v>32</v>
      </c>
      <c r="B10" s="300" t="s">
        <v>33</v>
      </c>
      <c r="C10" s="300"/>
      <c r="D10" s="300"/>
      <c r="E10" s="300"/>
      <c r="F10" s="301" t="s">
        <v>34</v>
      </c>
      <c r="G10" s="301"/>
      <c r="H10" s="301"/>
      <c r="I10" s="301"/>
      <c r="J10" s="301"/>
    </row>
    <row r="11" spans="1:10" ht="18.75" customHeight="1" x14ac:dyDescent="0.2">
      <c r="A11" s="299"/>
      <c r="B11" s="300"/>
      <c r="C11" s="300"/>
      <c r="D11" s="300"/>
      <c r="E11" s="300"/>
      <c r="F11" s="180" t="s">
        <v>85</v>
      </c>
      <c r="G11" s="302" t="s">
        <v>86</v>
      </c>
      <c r="H11" s="303"/>
      <c r="I11" s="301" t="s">
        <v>496</v>
      </c>
      <c r="J11" s="301"/>
    </row>
    <row r="12" spans="1:10" ht="15.75" customHeight="1" x14ac:dyDescent="0.2">
      <c r="A12" s="181">
        <v>1</v>
      </c>
      <c r="B12" s="294" t="s">
        <v>390</v>
      </c>
      <c r="C12" s="295"/>
      <c r="D12" s="295"/>
      <c r="E12" s="296"/>
      <c r="F12" s="158"/>
      <c r="G12" s="297"/>
      <c r="H12" s="298"/>
      <c r="I12" s="297"/>
      <c r="J12" s="298"/>
    </row>
    <row r="13" spans="1:10" ht="13.5" customHeight="1" x14ac:dyDescent="0.2">
      <c r="A13" s="182"/>
      <c r="B13" s="294" t="s">
        <v>434</v>
      </c>
      <c r="C13" s="295"/>
      <c r="D13" s="295"/>
      <c r="E13" s="296"/>
      <c r="F13" s="158"/>
      <c r="G13" s="297"/>
      <c r="H13" s="304"/>
      <c r="I13" s="297"/>
      <c r="J13" s="304"/>
    </row>
    <row r="14" spans="1:10" ht="25.5" customHeight="1" x14ac:dyDescent="0.2">
      <c r="A14" s="182"/>
      <c r="B14" s="294" t="s">
        <v>435</v>
      </c>
      <c r="C14" s="295"/>
      <c r="D14" s="295"/>
      <c r="E14" s="296"/>
      <c r="F14" s="158"/>
      <c r="G14" s="305"/>
      <c r="H14" s="305"/>
      <c r="I14" s="305"/>
      <c r="J14" s="305"/>
    </row>
    <row r="15" spans="1:10" ht="26.25" customHeight="1" x14ac:dyDescent="0.2">
      <c r="A15" s="183">
        <v>2</v>
      </c>
      <c r="B15" s="306" t="s">
        <v>436</v>
      </c>
      <c r="C15" s="306"/>
      <c r="D15" s="306"/>
      <c r="E15" s="306"/>
      <c r="F15" s="184">
        <f>F17</f>
        <v>-1629.1</v>
      </c>
      <c r="G15" s="307">
        <f>G17</f>
        <v>-2443.6</v>
      </c>
      <c r="H15" s="304"/>
      <c r="I15" s="307">
        <f>I17</f>
        <v>-3258.1</v>
      </c>
      <c r="J15" s="304"/>
    </row>
    <row r="16" spans="1:10" x14ac:dyDescent="0.2">
      <c r="A16" s="181"/>
      <c r="B16" s="294" t="s">
        <v>434</v>
      </c>
      <c r="C16" s="295"/>
      <c r="D16" s="295"/>
      <c r="E16" s="296"/>
      <c r="F16" s="158"/>
      <c r="G16" s="308"/>
      <c r="H16" s="308"/>
      <c r="I16" s="308"/>
      <c r="J16" s="308"/>
    </row>
    <row r="17" spans="1:10" ht="24.75" customHeight="1" x14ac:dyDescent="0.2">
      <c r="A17" s="181"/>
      <c r="B17" s="311" t="s">
        <v>435</v>
      </c>
      <c r="C17" s="311"/>
      <c r="D17" s="311"/>
      <c r="E17" s="311"/>
      <c r="F17" s="158">
        <f>'Приложение 8'!C22</f>
        <v>-1629.1</v>
      </c>
      <c r="G17" s="297">
        <f>'Приложение 8'!D22</f>
        <v>-2443.6</v>
      </c>
      <c r="H17" s="304"/>
      <c r="I17" s="297">
        <f>'Приложение 8'!E22</f>
        <v>-3258.1</v>
      </c>
      <c r="J17" s="304"/>
    </row>
    <row r="18" spans="1:10" x14ac:dyDescent="0.2">
      <c r="A18" s="185"/>
      <c r="B18" s="309" t="s">
        <v>19</v>
      </c>
      <c r="C18" s="309"/>
      <c r="D18" s="309"/>
      <c r="E18" s="309"/>
      <c r="F18" s="186">
        <f>F13+F17</f>
        <v>-1629.1</v>
      </c>
      <c r="G18" s="310">
        <f t="shared" ref="G18:I18" si="0">G13+G17</f>
        <v>-2443.6</v>
      </c>
      <c r="H18" s="304"/>
      <c r="I18" s="310">
        <f t="shared" si="0"/>
        <v>-3258.1</v>
      </c>
      <c r="J18" s="304"/>
    </row>
    <row r="19" spans="1:10" x14ac:dyDescent="0.2">
      <c r="F19" s="69"/>
    </row>
    <row r="20" spans="1:10" x14ac:dyDescent="0.2">
      <c r="F20" s="69"/>
    </row>
  </sheetData>
  <mergeCells count="28">
    <mergeCell ref="B18:E18"/>
    <mergeCell ref="G18:H18"/>
    <mergeCell ref="I18:J18"/>
    <mergeCell ref="B17:E17"/>
    <mergeCell ref="G17:H17"/>
    <mergeCell ref="I17:J17"/>
    <mergeCell ref="B15:E15"/>
    <mergeCell ref="G15:H15"/>
    <mergeCell ref="I15:J15"/>
    <mergeCell ref="B16:E16"/>
    <mergeCell ref="G16:H16"/>
    <mergeCell ref="I16:J16"/>
    <mergeCell ref="B13:E13"/>
    <mergeCell ref="G13:H13"/>
    <mergeCell ref="I13:J13"/>
    <mergeCell ref="B14:E14"/>
    <mergeCell ref="G14:H14"/>
    <mergeCell ref="I14:J14"/>
    <mergeCell ref="B12:E12"/>
    <mergeCell ref="G12:H12"/>
    <mergeCell ref="I12:J12"/>
    <mergeCell ref="A8:J8"/>
    <mergeCell ref="F1:J5"/>
    <mergeCell ref="A10:A11"/>
    <mergeCell ref="B10:E11"/>
    <mergeCell ref="F10:J10"/>
    <mergeCell ref="G11:H11"/>
    <mergeCell ref="I11:J11"/>
  </mergeCells>
  <conditionalFormatting sqref="B1:B6">
    <cfRule type="expression" dxfId="1" priority="1" stopIfTrue="1">
      <formula>$I1&lt;&gt;""</formula>
    </cfRule>
  </conditionalFormatting>
  <pageMargins left="0.6692913385826772" right="0.43307086614173229" top="0.47244094488188981" bottom="0.98425196850393704" header="0.51181102362204722" footer="0.51181102362204722"/>
  <pageSetup paperSize="9" scale="7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
  <sheetViews>
    <sheetView view="pageBreakPreview" topLeftCell="A4" workbookViewId="0">
      <selection activeCell="J15" sqref="J15:K15"/>
    </sheetView>
  </sheetViews>
  <sheetFormatPr defaultRowHeight="12.75" x14ac:dyDescent="0.2"/>
  <cols>
    <col min="1" max="1" width="29.5" style="62" customWidth="1"/>
    <col min="2" max="2" width="9.6640625" style="62" customWidth="1"/>
    <col min="3" max="3" width="5.83203125" style="62" customWidth="1"/>
    <col min="4" max="4" width="9.33203125" style="62"/>
    <col min="5" max="5" width="4.1640625" style="62" customWidth="1"/>
    <col min="6" max="6" width="16.5" style="62" customWidth="1"/>
    <col min="7" max="7" width="15.83203125" style="62" customWidth="1"/>
    <col min="8" max="8" width="9.1640625" style="62" customWidth="1"/>
    <col min="9" max="9" width="7.83203125" style="62" customWidth="1"/>
    <col min="10" max="10" width="9.33203125" style="62"/>
    <col min="11" max="11" width="11.5" style="62" customWidth="1"/>
    <col min="12" max="257" width="9.33203125" style="62"/>
    <col min="258" max="258" width="6.1640625" style="62" customWidth="1"/>
    <col min="259" max="261" width="9.33203125" style="62"/>
    <col min="262" max="262" width="35.83203125" style="62" customWidth="1"/>
    <col min="263" max="263" width="19" style="62" customWidth="1"/>
    <col min="264" max="264" width="13.6640625" style="62" customWidth="1"/>
    <col min="265" max="265" width="7.83203125" style="62" customWidth="1"/>
    <col min="266" max="513" width="9.33203125" style="62"/>
    <col min="514" max="514" width="6.1640625" style="62" customWidth="1"/>
    <col min="515" max="517" width="9.33203125" style="62"/>
    <col min="518" max="518" width="35.83203125" style="62" customWidth="1"/>
    <col min="519" max="519" width="19" style="62" customWidth="1"/>
    <col min="520" max="520" width="13.6640625" style="62" customWidth="1"/>
    <col min="521" max="521" width="7.83203125" style="62" customWidth="1"/>
    <col min="522" max="769" width="9.33203125" style="62"/>
    <col min="770" max="770" width="6.1640625" style="62" customWidth="1"/>
    <col min="771" max="773" width="9.33203125" style="62"/>
    <col min="774" max="774" width="35.83203125" style="62" customWidth="1"/>
    <col min="775" max="775" width="19" style="62" customWidth="1"/>
    <col min="776" max="776" width="13.6640625" style="62" customWidth="1"/>
    <col min="777" max="777" width="7.83203125" style="62" customWidth="1"/>
    <col min="778" max="1025" width="9.33203125" style="62"/>
    <col min="1026" max="1026" width="6.1640625" style="62" customWidth="1"/>
    <col min="1027" max="1029" width="9.33203125" style="62"/>
    <col min="1030" max="1030" width="35.83203125" style="62" customWidth="1"/>
    <col min="1031" max="1031" width="19" style="62" customWidth="1"/>
    <col min="1032" max="1032" width="13.6640625" style="62" customWidth="1"/>
    <col min="1033" max="1033" width="7.83203125" style="62" customWidth="1"/>
    <col min="1034" max="1281" width="9.33203125" style="62"/>
    <col min="1282" max="1282" width="6.1640625" style="62" customWidth="1"/>
    <col min="1283" max="1285" width="9.33203125" style="62"/>
    <col min="1286" max="1286" width="35.83203125" style="62" customWidth="1"/>
    <col min="1287" max="1287" width="19" style="62" customWidth="1"/>
    <col min="1288" max="1288" width="13.6640625" style="62" customWidth="1"/>
    <col min="1289" max="1289" width="7.83203125" style="62" customWidth="1"/>
    <col min="1290" max="1537" width="9.33203125" style="62"/>
    <col min="1538" max="1538" width="6.1640625" style="62" customWidth="1"/>
    <col min="1539" max="1541" width="9.33203125" style="62"/>
    <col min="1542" max="1542" width="35.83203125" style="62" customWidth="1"/>
    <col min="1543" max="1543" width="19" style="62" customWidth="1"/>
    <col min="1544" max="1544" width="13.6640625" style="62" customWidth="1"/>
    <col min="1545" max="1545" width="7.83203125" style="62" customWidth="1"/>
    <col min="1546" max="1793" width="9.33203125" style="62"/>
    <col min="1794" max="1794" width="6.1640625" style="62" customWidth="1"/>
    <col min="1795" max="1797" width="9.33203125" style="62"/>
    <col min="1798" max="1798" width="35.83203125" style="62" customWidth="1"/>
    <col min="1799" max="1799" width="19" style="62" customWidth="1"/>
    <col min="1800" max="1800" width="13.6640625" style="62" customWidth="1"/>
    <col min="1801" max="1801" width="7.83203125" style="62" customWidth="1"/>
    <col min="1802" max="2049" width="9.33203125" style="62"/>
    <col min="2050" max="2050" width="6.1640625" style="62" customWidth="1"/>
    <col min="2051" max="2053" width="9.33203125" style="62"/>
    <col min="2054" max="2054" width="35.83203125" style="62" customWidth="1"/>
    <col min="2055" max="2055" width="19" style="62" customWidth="1"/>
    <col min="2056" max="2056" width="13.6640625" style="62" customWidth="1"/>
    <col min="2057" max="2057" width="7.83203125" style="62" customWidth="1"/>
    <col min="2058" max="2305" width="9.33203125" style="62"/>
    <col min="2306" max="2306" width="6.1640625" style="62" customWidth="1"/>
    <col min="2307" max="2309" width="9.33203125" style="62"/>
    <col min="2310" max="2310" width="35.83203125" style="62" customWidth="1"/>
    <col min="2311" max="2311" width="19" style="62" customWidth="1"/>
    <col min="2312" max="2312" width="13.6640625" style="62" customWidth="1"/>
    <col min="2313" max="2313" width="7.83203125" style="62" customWidth="1"/>
    <col min="2314" max="2561" width="9.33203125" style="62"/>
    <col min="2562" max="2562" width="6.1640625" style="62" customWidth="1"/>
    <col min="2563" max="2565" width="9.33203125" style="62"/>
    <col min="2566" max="2566" width="35.83203125" style="62" customWidth="1"/>
    <col min="2567" max="2567" width="19" style="62" customWidth="1"/>
    <col min="2568" max="2568" width="13.6640625" style="62" customWidth="1"/>
    <col min="2569" max="2569" width="7.83203125" style="62" customWidth="1"/>
    <col min="2570" max="2817" width="9.33203125" style="62"/>
    <col min="2818" max="2818" width="6.1640625" style="62" customWidth="1"/>
    <col min="2819" max="2821" width="9.33203125" style="62"/>
    <col min="2822" max="2822" width="35.83203125" style="62" customWidth="1"/>
    <col min="2823" max="2823" width="19" style="62" customWidth="1"/>
    <col min="2824" max="2824" width="13.6640625" style="62" customWidth="1"/>
    <col min="2825" max="2825" width="7.83203125" style="62" customWidth="1"/>
    <col min="2826" max="3073" width="9.33203125" style="62"/>
    <col min="3074" max="3074" width="6.1640625" style="62" customWidth="1"/>
    <col min="3075" max="3077" width="9.33203125" style="62"/>
    <col min="3078" max="3078" width="35.83203125" style="62" customWidth="1"/>
    <col min="3079" max="3079" width="19" style="62" customWidth="1"/>
    <col min="3080" max="3080" width="13.6640625" style="62" customWidth="1"/>
    <col min="3081" max="3081" width="7.83203125" style="62" customWidth="1"/>
    <col min="3082" max="3329" width="9.33203125" style="62"/>
    <col min="3330" max="3330" width="6.1640625" style="62" customWidth="1"/>
    <col min="3331" max="3333" width="9.33203125" style="62"/>
    <col min="3334" max="3334" width="35.83203125" style="62" customWidth="1"/>
    <col min="3335" max="3335" width="19" style="62" customWidth="1"/>
    <col min="3336" max="3336" width="13.6640625" style="62" customWidth="1"/>
    <col min="3337" max="3337" width="7.83203125" style="62" customWidth="1"/>
    <col min="3338" max="3585" width="9.33203125" style="62"/>
    <col min="3586" max="3586" width="6.1640625" style="62" customWidth="1"/>
    <col min="3587" max="3589" width="9.33203125" style="62"/>
    <col min="3590" max="3590" width="35.83203125" style="62" customWidth="1"/>
    <col min="3591" max="3591" width="19" style="62" customWidth="1"/>
    <col min="3592" max="3592" width="13.6640625" style="62" customWidth="1"/>
    <col min="3593" max="3593" width="7.83203125" style="62" customWidth="1"/>
    <col min="3594" max="3841" width="9.33203125" style="62"/>
    <col min="3842" max="3842" width="6.1640625" style="62" customWidth="1"/>
    <col min="3843" max="3845" width="9.33203125" style="62"/>
    <col min="3846" max="3846" width="35.83203125" style="62" customWidth="1"/>
    <col min="3847" max="3847" width="19" style="62" customWidth="1"/>
    <col min="3848" max="3848" width="13.6640625" style="62" customWidth="1"/>
    <col min="3849" max="3849" width="7.83203125" style="62" customWidth="1"/>
    <col min="3850" max="4097" width="9.33203125" style="62"/>
    <col min="4098" max="4098" width="6.1640625" style="62" customWidth="1"/>
    <col min="4099" max="4101" width="9.33203125" style="62"/>
    <col min="4102" max="4102" width="35.83203125" style="62" customWidth="1"/>
    <col min="4103" max="4103" width="19" style="62" customWidth="1"/>
    <col min="4104" max="4104" width="13.6640625" style="62" customWidth="1"/>
    <col min="4105" max="4105" width="7.83203125" style="62" customWidth="1"/>
    <col min="4106" max="4353" width="9.33203125" style="62"/>
    <col min="4354" max="4354" width="6.1640625" style="62" customWidth="1"/>
    <col min="4355" max="4357" width="9.33203125" style="62"/>
    <col min="4358" max="4358" width="35.83203125" style="62" customWidth="1"/>
    <col min="4359" max="4359" width="19" style="62" customWidth="1"/>
    <col min="4360" max="4360" width="13.6640625" style="62" customWidth="1"/>
    <col min="4361" max="4361" width="7.83203125" style="62" customWidth="1"/>
    <col min="4362" max="4609" width="9.33203125" style="62"/>
    <col min="4610" max="4610" width="6.1640625" style="62" customWidth="1"/>
    <col min="4611" max="4613" width="9.33203125" style="62"/>
    <col min="4614" max="4614" width="35.83203125" style="62" customWidth="1"/>
    <col min="4615" max="4615" width="19" style="62" customWidth="1"/>
    <col min="4616" max="4616" width="13.6640625" style="62" customWidth="1"/>
    <col min="4617" max="4617" width="7.83203125" style="62" customWidth="1"/>
    <col min="4618" max="4865" width="9.33203125" style="62"/>
    <col min="4866" max="4866" width="6.1640625" style="62" customWidth="1"/>
    <col min="4867" max="4869" width="9.33203125" style="62"/>
    <col min="4870" max="4870" width="35.83203125" style="62" customWidth="1"/>
    <col min="4871" max="4871" width="19" style="62" customWidth="1"/>
    <col min="4872" max="4872" width="13.6640625" style="62" customWidth="1"/>
    <col min="4873" max="4873" width="7.83203125" style="62" customWidth="1"/>
    <col min="4874" max="5121" width="9.33203125" style="62"/>
    <col min="5122" max="5122" width="6.1640625" style="62" customWidth="1"/>
    <col min="5123" max="5125" width="9.33203125" style="62"/>
    <col min="5126" max="5126" width="35.83203125" style="62" customWidth="1"/>
    <col min="5127" max="5127" width="19" style="62" customWidth="1"/>
    <col min="5128" max="5128" width="13.6640625" style="62" customWidth="1"/>
    <col min="5129" max="5129" width="7.83203125" style="62" customWidth="1"/>
    <col min="5130" max="5377" width="9.33203125" style="62"/>
    <col min="5378" max="5378" width="6.1640625" style="62" customWidth="1"/>
    <col min="5379" max="5381" width="9.33203125" style="62"/>
    <col min="5382" max="5382" width="35.83203125" style="62" customWidth="1"/>
    <col min="5383" max="5383" width="19" style="62" customWidth="1"/>
    <col min="5384" max="5384" width="13.6640625" style="62" customWidth="1"/>
    <col min="5385" max="5385" width="7.83203125" style="62" customWidth="1"/>
    <col min="5386" max="5633" width="9.33203125" style="62"/>
    <col min="5634" max="5634" width="6.1640625" style="62" customWidth="1"/>
    <col min="5635" max="5637" width="9.33203125" style="62"/>
    <col min="5638" max="5638" width="35.83203125" style="62" customWidth="1"/>
    <col min="5639" max="5639" width="19" style="62" customWidth="1"/>
    <col min="5640" max="5640" width="13.6640625" style="62" customWidth="1"/>
    <col min="5641" max="5641" width="7.83203125" style="62" customWidth="1"/>
    <col min="5642" max="5889" width="9.33203125" style="62"/>
    <col min="5890" max="5890" width="6.1640625" style="62" customWidth="1"/>
    <col min="5891" max="5893" width="9.33203125" style="62"/>
    <col min="5894" max="5894" width="35.83203125" style="62" customWidth="1"/>
    <col min="5895" max="5895" width="19" style="62" customWidth="1"/>
    <col min="5896" max="5896" width="13.6640625" style="62" customWidth="1"/>
    <col min="5897" max="5897" width="7.83203125" style="62" customWidth="1"/>
    <col min="5898" max="6145" width="9.33203125" style="62"/>
    <col min="6146" max="6146" width="6.1640625" style="62" customWidth="1"/>
    <col min="6147" max="6149" width="9.33203125" style="62"/>
    <col min="6150" max="6150" width="35.83203125" style="62" customWidth="1"/>
    <col min="6151" max="6151" width="19" style="62" customWidth="1"/>
    <col min="6152" max="6152" width="13.6640625" style="62" customWidth="1"/>
    <col min="6153" max="6153" width="7.83203125" style="62" customWidth="1"/>
    <col min="6154" max="6401" width="9.33203125" style="62"/>
    <col min="6402" max="6402" width="6.1640625" style="62" customWidth="1"/>
    <col min="6403" max="6405" width="9.33203125" style="62"/>
    <col min="6406" max="6406" width="35.83203125" style="62" customWidth="1"/>
    <col min="6407" max="6407" width="19" style="62" customWidth="1"/>
    <col min="6408" max="6408" width="13.6640625" style="62" customWidth="1"/>
    <col min="6409" max="6409" width="7.83203125" style="62" customWidth="1"/>
    <col min="6410" max="6657" width="9.33203125" style="62"/>
    <col min="6658" max="6658" width="6.1640625" style="62" customWidth="1"/>
    <col min="6659" max="6661" width="9.33203125" style="62"/>
    <col min="6662" max="6662" width="35.83203125" style="62" customWidth="1"/>
    <col min="6663" max="6663" width="19" style="62" customWidth="1"/>
    <col min="6664" max="6664" width="13.6640625" style="62" customWidth="1"/>
    <col min="6665" max="6665" width="7.83203125" style="62" customWidth="1"/>
    <col min="6666" max="6913" width="9.33203125" style="62"/>
    <col min="6914" max="6914" width="6.1640625" style="62" customWidth="1"/>
    <col min="6915" max="6917" width="9.33203125" style="62"/>
    <col min="6918" max="6918" width="35.83203125" style="62" customWidth="1"/>
    <col min="6919" max="6919" width="19" style="62" customWidth="1"/>
    <col min="6920" max="6920" width="13.6640625" style="62" customWidth="1"/>
    <col min="6921" max="6921" width="7.83203125" style="62" customWidth="1"/>
    <col min="6922" max="7169" width="9.33203125" style="62"/>
    <col min="7170" max="7170" width="6.1640625" style="62" customWidth="1"/>
    <col min="7171" max="7173" width="9.33203125" style="62"/>
    <col min="7174" max="7174" width="35.83203125" style="62" customWidth="1"/>
    <col min="7175" max="7175" width="19" style="62" customWidth="1"/>
    <col min="7176" max="7176" width="13.6640625" style="62" customWidth="1"/>
    <col min="7177" max="7177" width="7.83203125" style="62" customWidth="1"/>
    <col min="7178" max="7425" width="9.33203125" style="62"/>
    <col min="7426" max="7426" width="6.1640625" style="62" customWidth="1"/>
    <col min="7427" max="7429" width="9.33203125" style="62"/>
    <col min="7430" max="7430" width="35.83203125" style="62" customWidth="1"/>
    <col min="7431" max="7431" width="19" style="62" customWidth="1"/>
    <col min="7432" max="7432" width="13.6640625" style="62" customWidth="1"/>
    <col min="7433" max="7433" width="7.83203125" style="62" customWidth="1"/>
    <col min="7434" max="7681" width="9.33203125" style="62"/>
    <col min="7682" max="7682" width="6.1640625" style="62" customWidth="1"/>
    <col min="7683" max="7685" width="9.33203125" style="62"/>
    <col min="7686" max="7686" width="35.83203125" style="62" customWidth="1"/>
    <col min="7687" max="7687" width="19" style="62" customWidth="1"/>
    <col min="7688" max="7688" width="13.6640625" style="62" customWidth="1"/>
    <col min="7689" max="7689" width="7.83203125" style="62" customWidth="1"/>
    <col min="7690" max="7937" width="9.33203125" style="62"/>
    <col min="7938" max="7938" width="6.1640625" style="62" customWidth="1"/>
    <col min="7939" max="7941" width="9.33203125" style="62"/>
    <col min="7942" max="7942" width="35.83203125" style="62" customWidth="1"/>
    <col min="7943" max="7943" width="19" style="62" customWidth="1"/>
    <col min="7944" max="7944" width="13.6640625" style="62" customWidth="1"/>
    <col min="7945" max="7945" width="7.83203125" style="62" customWidth="1"/>
    <col min="7946" max="8193" width="9.33203125" style="62"/>
    <col min="8194" max="8194" width="6.1640625" style="62" customWidth="1"/>
    <col min="8195" max="8197" width="9.33203125" style="62"/>
    <col min="8198" max="8198" width="35.83203125" style="62" customWidth="1"/>
    <col min="8199" max="8199" width="19" style="62" customWidth="1"/>
    <col min="8200" max="8200" width="13.6640625" style="62" customWidth="1"/>
    <col min="8201" max="8201" width="7.83203125" style="62" customWidth="1"/>
    <col min="8202" max="8449" width="9.33203125" style="62"/>
    <col min="8450" max="8450" width="6.1640625" style="62" customWidth="1"/>
    <col min="8451" max="8453" width="9.33203125" style="62"/>
    <col min="8454" max="8454" width="35.83203125" style="62" customWidth="1"/>
    <col min="8455" max="8455" width="19" style="62" customWidth="1"/>
    <col min="8456" max="8456" width="13.6640625" style="62" customWidth="1"/>
    <col min="8457" max="8457" width="7.83203125" style="62" customWidth="1"/>
    <col min="8458" max="8705" width="9.33203125" style="62"/>
    <col min="8706" max="8706" width="6.1640625" style="62" customWidth="1"/>
    <col min="8707" max="8709" width="9.33203125" style="62"/>
    <col min="8710" max="8710" width="35.83203125" style="62" customWidth="1"/>
    <col min="8711" max="8711" width="19" style="62" customWidth="1"/>
    <col min="8712" max="8712" width="13.6640625" style="62" customWidth="1"/>
    <col min="8713" max="8713" width="7.83203125" style="62" customWidth="1"/>
    <col min="8714" max="8961" width="9.33203125" style="62"/>
    <col min="8962" max="8962" width="6.1640625" style="62" customWidth="1"/>
    <col min="8963" max="8965" width="9.33203125" style="62"/>
    <col min="8966" max="8966" width="35.83203125" style="62" customWidth="1"/>
    <col min="8967" max="8967" width="19" style="62" customWidth="1"/>
    <col min="8968" max="8968" width="13.6640625" style="62" customWidth="1"/>
    <col min="8969" max="8969" width="7.83203125" style="62" customWidth="1"/>
    <col min="8970" max="9217" width="9.33203125" style="62"/>
    <col min="9218" max="9218" width="6.1640625" style="62" customWidth="1"/>
    <col min="9219" max="9221" width="9.33203125" style="62"/>
    <col min="9222" max="9222" width="35.83203125" style="62" customWidth="1"/>
    <col min="9223" max="9223" width="19" style="62" customWidth="1"/>
    <col min="9224" max="9224" width="13.6640625" style="62" customWidth="1"/>
    <col min="9225" max="9225" width="7.83203125" style="62" customWidth="1"/>
    <col min="9226" max="9473" width="9.33203125" style="62"/>
    <col min="9474" max="9474" width="6.1640625" style="62" customWidth="1"/>
    <col min="9475" max="9477" width="9.33203125" style="62"/>
    <col min="9478" max="9478" width="35.83203125" style="62" customWidth="1"/>
    <col min="9479" max="9479" width="19" style="62" customWidth="1"/>
    <col min="9480" max="9480" width="13.6640625" style="62" customWidth="1"/>
    <col min="9481" max="9481" width="7.83203125" style="62" customWidth="1"/>
    <col min="9482" max="9729" width="9.33203125" style="62"/>
    <col min="9730" max="9730" width="6.1640625" style="62" customWidth="1"/>
    <col min="9731" max="9733" width="9.33203125" style="62"/>
    <col min="9734" max="9734" width="35.83203125" style="62" customWidth="1"/>
    <col min="9735" max="9735" width="19" style="62" customWidth="1"/>
    <col min="9736" max="9736" width="13.6640625" style="62" customWidth="1"/>
    <col min="9737" max="9737" width="7.83203125" style="62" customWidth="1"/>
    <col min="9738" max="9985" width="9.33203125" style="62"/>
    <col min="9986" max="9986" width="6.1640625" style="62" customWidth="1"/>
    <col min="9987" max="9989" width="9.33203125" style="62"/>
    <col min="9990" max="9990" width="35.83203125" style="62" customWidth="1"/>
    <col min="9991" max="9991" width="19" style="62" customWidth="1"/>
    <col min="9992" max="9992" width="13.6640625" style="62" customWidth="1"/>
    <col min="9993" max="9993" width="7.83203125" style="62" customWidth="1"/>
    <col min="9994" max="10241" width="9.33203125" style="62"/>
    <col min="10242" max="10242" width="6.1640625" style="62" customWidth="1"/>
    <col min="10243" max="10245" width="9.33203125" style="62"/>
    <col min="10246" max="10246" width="35.83203125" style="62" customWidth="1"/>
    <col min="10247" max="10247" width="19" style="62" customWidth="1"/>
    <col min="10248" max="10248" width="13.6640625" style="62" customWidth="1"/>
    <col min="10249" max="10249" width="7.83203125" style="62" customWidth="1"/>
    <col min="10250" max="10497" width="9.33203125" style="62"/>
    <col min="10498" max="10498" width="6.1640625" style="62" customWidth="1"/>
    <col min="10499" max="10501" width="9.33203125" style="62"/>
    <col min="10502" max="10502" width="35.83203125" style="62" customWidth="1"/>
    <col min="10503" max="10503" width="19" style="62" customWidth="1"/>
    <col min="10504" max="10504" width="13.6640625" style="62" customWidth="1"/>
    <col min="10505" max="10505" width="7.83203125" style="62" customWidth="1"/>
    <col min="10506" max="10753" width="9.33203125" style="62"/>
    <col min="10754" max="10754" width="6.1640625" style="62" customWidth="1"/>
    <col min="10755" max="10757" width="9.33203125" style="62"/>
    <col min="10758" max="10758" width="35.83203125" style="62" customWidth="1"/>
    <col min="10759" max="10759" width="19" style="62" customWidth="1"/>
    <col min="10760" max="10760" width="13.6640625" style="62" customWidth="1"/>
    <col min="10761" max="10761" width="7.83203125" style="62" customWidth="1"/>
    <col min="10762" max="11009" width="9.33203125" style="62"/>
    <col min="11010" max="11010" width="6.1640625" style="62" customWidth="1"/>
    <col min="11011" max="11013" width="9.33203125" style="62"/>
    <col min="11014" max="11014" width="35.83203125" style="62" customWidth="1"/>
    <col min="11015" max="11015" width="19" style="62" customWidth="1"/>
    <col min="11016" max="11016" width="13.6640625" style="62" customWidth="1"/>
    <col min="11017" max="11017" width="7.83203125" style="62" customWidth="1"/>
    <col min="11018" max="11265" width="9.33203125" style="62"/>
    <col min="11266" max="11266" width="6.1640625" style="62" customWidth="1"/>
    <col min="11267" max="11269" width="9.33203125" style="62"/>
    <col min="11270" max="11270" width="35.83203125" style="62" customWidth="1"/>
    <col min="11271" max="11271" width="19" style="62" customWidth="1"/>
    <col min="11272" max="11272" width="13.6640625" style="62" customWidth="1"/>
    <col min="11273" max="11273" width="7.83203125" style="62" customWidth="1"/>
    <col min="11274" max="11521" width="9.33203125" style="62"/>
    <col min="11522" max="11522" width="6.1640625" style="62" customWidth="1"/>
    <col min="11523" max="11525" width="9.33203125" style="62"/>
    <col min="11526" max="11526" width="35.83203125" style="62" customWidth="1"/>
    <col min="11527" max="11527" width="19" style="62" customWidth="1"/>
    <col min="11528" max="11528" width="13.6640625" style="62" customWidth="1"/>
    <col min="11529" max="11529" width="7.83203125" style="62" customWidth="1"/>
    <col min="11530" max="11777" width="9.33203125" style="62"/>
    <col min="11778" max="11778" width="6.1640625" style="62" customWidth="1"/>
    <col min="11779" max="11781" width="9.33203125" style="62"/>
    <col min="11782" max="11782" width="35.83203125" style="62" customWidth="1"/>
    <col min="11783" max="11783" width="19" style="62" customWidth="1"/>
    <col min="11784" max="11784" width="13.6640625" style="62" customWidth="1"/>
    <col min="11785" max="11785" width="7.83203125" style="62" customWidth="1"/>
    <col min="11786" max="12033" width="9.33203125" style="62"/>
    <col min="12034" max="12034" width="6.1640625" style="62" customWidth="1"/>
    <col min="12035" max="12037" width="9.33203125" style="62"/>
    <col min="12038" max="12038" width="35.83203125" style="62" customWidth="1"/>
    <col min="12039" max="12039" width="19" style="62" customWidth="1"/>
    <col min="12040" max="12040" width="13.6640625" style="62" customWidth="1"/>
    <col min="12041" max="12041" width="7.83203125" style="62" customWidth="1"/>
    <col min="12042" max="12289" width="9.33203125" style="62"/>
    <col min="12290" max="12290" width="6.1640625" style="62" customWidth="1"/>
    <col min="12291" max="12293" width="9.33203125" style="62"/>
    <col min="12294" max="12294" width="35.83203125" style="62" customWidth="1"/>
    <col min="12295" max="12295" width="19" style="62" customWidth="1"/>
    <col min="12296" max="12296" width="13.6640625" style="62" customWidth="1"/>
    <col min="12297" max="12297" width="7.83203125" style="62" customWidth="1"/>
    <col min="12298" max="12545" width="9.33203125" style="62"/>
    <col min="12546" max="12546" width="6.1640625" style="62" customWidth="1"/>
    <col min="12547" max="12549" width="9.33203125" style="62"/>
    <col min="12550" max="12550" width="35.83203125" style="62" customWidth="1"/>
    <col min="12551" max="12551" width="19" style="62" customWidth="1"/>
    <col min="12552" max="12552" width="13.6640625" style="62" customWidth="1"/>
    <col min="12553" max="12553" width="7.83203125" style="62" customWidth="1"/>
    <col min="12554" max="12801" width="9.33203125" style="62"/>
    <col min="12802" max="12802" width="6.1640625" style="62" customWidth="1"/>
    <col min="12803" max="12805" width="9.33203125" style="62"/>
    <col min="12806" max="12806" width="35.83203125" style="62" customWidth="1"/>
    <col min="12807" max="12807" width="19" style="62" customWidth="1"/>
    <col min="12808" max="12808" width="13.6640625" style="62" customWidth="1"/>
    <col min="12809" max="12809" width="7.83203125" style="62" customWidth="1"/>
    <col min="12810" max="13057" width="9.33203125" style="62"/>
    <col min="13058" max="13058" width="6.1640625" style="62" customWidth="1"/>
    <col min="13059" max="13061" width="9.33203125" style="62"/>
    <col min="13062" max="13062" width="35.83203125" style="62" customWidth="1"/>
    <col min="13063" max="13063" width="19" style="62" customWidth="1"/>
    <col min="13064" max="13064" width="13.6640625" style="62" customWidth="1"/>
    <col min="13065" max="13065" width="7.83203125" style="62" customWidth="1"/>
    <col min="13066" max="13313" width="9.33203125" style="62"/>
    <col min="13314" max="13314" width="6.1640625" style="62" customWidth="1"/>
    <col min="13315" max="13317" width="9.33203125" style="62"/>
    <col min="13318" max="13318" width="35.83203125" style="62" customWidth="1"/>
    <col min="13319" max="13319" width="19" style="62" customWidth="1"/>
    <col min="13320" max="13320" width="13.6640625" style="62" customWidth="1"/>
    <col min="13321" max="13321" width="7.83203125" style="62" customWidth="1"/>
    <col min="13322" max="13569" width="9.33203125" style="62"/>
    <col min="13570" max="13570" width="6.1640625" style="62" customWidth="1"/>
    <col min="13571" max="13573" width="9.33203125" style="62"/>
    <col min="13574" max="13574" width="35.83203125" style="62" customWidth="1"/>
    <col min="13575" max="13575" width="19" style="62" customWidth="1"/>
    <col min="13576" max="13576" width="13.6640625" style="62" customWidth="1"/>
    <col min="13577" max="13577" width="7.83203125" style="62" customWidth="1"/>
    <col min="13578" max="13825" width="9.33203125" style="62"/>
    <col min="13826" max="13826" width="6.1640625" style="62" customWidth="1"/>
    <col min="13827" max="13829" width="9.33203125" style="62"/>
    <col min="13830" max="13830" width="35.83203125" style="62" customWidth="1"/>
    <col min="13831" max="13831" width="19" style="62" customWidth="1"/>
    <col min="13832" max="13832" width="13.6640625" style="62" customWidth="1"/>
    <col min="13833" max="13833" width="7.83203125" style="62" customWidth="1"/>
    <col min="13834" max="14081" width="9.33203125" style="62"/>
    <col min="14082" max="14082" width="6.1640625" style="62" customWidth="1"/>
    <col min="14083" max="14085" width="9.33203125" style="62"/>
    <col min="14086" max="14086" width="35.83203125" style="62" customWidth="1"/>
    <col min="14087" max="14087" width="19" style="62" customWidth="1"/>
    <col min="14088" max="14088" width="13.6640625" style="62" customWidth="1"/>
    <col min="14089" max="14089" width="7.83203125" style="62" customWidth="1"/>
    <col min="14090" max="14337" width="9.33203125" style="62"/>
    <col min="14338" max="14338" width="6.1640625" style="62" customWidth="1"/>
    <col min="14339" max="14341" width="9.33203125" style="62"/>
    <col min="14342" max="14342" width="35.83203125" style="62" customWidth="1"/>
    <col min="14343" max="14343" width="19" style="62" customWidth="1"/>
    <col min="14344" max="14344" width="13.6640625" style="62" customWidth="1"/>
    <col min="14345" max="14345" width="7.83203125" style="62" customWidth="1"/>
    <col min="14346" max="14593" width="9.33203125" style="62"/>
    <col min="14594" max="14594" width="6.1640625" style="62" customWidth="1"/>
    <col min="14595" max="14597" width="9.33203125" style="62"/>
    <col min="14598" max="14598" width="35.83203125" style="62" customWidth="1"/>
    <col min="14599" max="14599" width="19" style="62" customWidth="1"/>
    <col min="14600" max="14600" width="13.6640625" style="62" customWidth="1"/>
    <col min="14601" max="14601" width="7.83203125" style="62" customWidth="1"/>
    <col min="14602" max="14849" width="9.33203125" style="62"/>
    <col min="14850" max="14850" width="6.1640625" style="62" customWidth="1"/>
    <col min="14851" max="14853" width="9.33203125" style="62"/>
    <col min="14854" max="14854" width="35.83203125" style="62" customWidth="1"/>
    <col min="14855" max="14855" width="19" style="62" customWidth="1"/>
    <col min="14856" max="14856" width="13.6640625" style="62" customWidth="1"/>
    <col min="14857" max="14857" width="7.83203125" style="62" customWidth="1"/>
    <col min="14858" max="15105" width="9.33203125" style="62"/>
    <col min="15106" max="15106" width="6.1640625" style="62" customWidth="1"/>
    <col min="15107" max="15109" width="9.33203125" style="62"/>
    <col min="15110" max="15110" width="35.83203125" style="62" customWidth="1"/>
    <col min="15111" max="15111" width="19" style="62" customWidth="1"/>
    <col min="15112" max="15112" width="13.6640625" style="62" customWidth="1"/>
    <col min="15113" max="15113" width="7.83203125" style="62" customWidth="1"/>
    <col min="15114" max="15361" width="9.33203125" style="62"/>
    <col min="15362" max="15362" width="6.1640625" style="62" customWidth="1"/>
    <col min="15363" max="15365" width="9.33203125" style="62"/>
    <col min="15366" max="15366" width="35.83203125" style="62" customWidth="1"/>
    <col min="15367" max="15367" width="19" style="62" customWidth="1"/>
    <col min="15368" max="15368" width="13.6640625" style="62" customWidth="1"/>
    <col min="15369" max="15369" width="7.83203125" style="62" customWidth="1"/>
    <col min="15370" max="15617" width="9.33203125" style="62"/>
    <col min="15618" max="15618" width="6.1640625" style="62" customWidth="1"/>
    <col min="15619" max="15621" width="9.33203125" style="62"/>
    <col min="15622" max="15622" width="35.83203125" style="62" customWidth="1"/>
    <col min="15623" max="15623" width="19" style="62" customWidth="1"/>
    <col min="15624" max="15624" width="13.6640625" style="62" customWidth="1"/>
    <col min="15625" max="15625" width="7.83203125" style="62" customWidth="1"/>
    <col min="15626" max="15873" width="9.33203125" style="62"/>
    <col min="15874" max="15874" width="6.1640625" style="62" customWidth="1"/>
    <col min="15875" max="15877" width="9.33203125" style="62"/>
    <col min="15878" max="15878" width="35.83203125" style="62" customWidth="1"/>
    <col min="15879" max="15879" width="19" style="62" customWidth="1"/>
    <col min="15880" max="15880" width="13.6640625" style="62" customWidth="1"/>
    <col min="15881" max="15881" width="7.83203125" style="62" customWidth="1"/>
    <col min="15882" max="16129" width="9.33203125" style="62"/>
    <col min="16130" max="16130" width="6.1640625" style="62" customWidth="1"/>
    <col min="16131" max="16133" width="9.33203125" style="62"/>
    <col min="16134" max="16134" width="35.83203125" style="62" customWidth="1"/>
    <col min="16135" max="16135" width="19" style="62" customWidth="1"/>
    <col min="16136" max="16136" width="13.6640625" style="62" customWidth="1"/>
    <col min="16137" max="16137" width="7.83203125" style="62" customWidth="1"/>
    <col min="16138" max="16384" width="9.33203125" style="62"/>
  </cols>
  <sheetData>
    <row r="1" spans="1:11" ht="21" customHeight="1" x14ac:dyDescent="0.25">
      <c r="B1" s="32"/>
      <c r="C1" s="32"/>
      <c r="D1" s="32"/>
      <c r="E1" s="32"/>
      <c r="F1" s="32"/>
      <c r="G1" s="288" t="s">
        <v>382</v>
      </c>
      <c r="H1" s="288"/>
      <c r="I1" s="288"/>
      <c r="J1" s="288"/>
      <c r="K1" s="288"/>
    </row>
    <row r="2" spans="1:11" ht="22.5" customHeight="1" x14ac:dyDescent="0.25">
      <c r="B2" s="32"/>
      <c r="C2" s="32"/>
      <c r="D2" s="32"/>
      <c r="E2" s="32"/>
      <c r="F2" s="32"/>
      <c r="G2" s="288"/>
      <c r="H2" s="288"/>
      <c r="I2" s="288"/>
      <c r="J2" s="288"/>
      <c r="K2" s="288"/>
    </row>
    <row r="3" spans="1:11" ht="24.75" customHeight="1" x14ac:dyDescent="0.25">
      <c r="B3" s="32"/>
      <c r="C3" s="32"/>
      <c r="D3" s="32"/>
      <c r="E3" s="32"/>
      <c r="F3" s="32"/>
      <c r="G3" s="288"/>
      <c r="H3" s="288"/>
      <c r="I3" s="288"/>
      <c r="J3" s="288"/>
      <c r="K3" s="288"/>
    </row>
    <row r="4" spans="1:11" ht="27.75" customHeight="1" x14ac:dyDescent="0.25">
      <c r="B4" s="32"/>
      <c r="C4" s="32"/>
      <c r="D4" s="32"/>
      <c r="E4" s="32"/>
      <c r="F4" s="32"/>
      <c r="G4" s="288"/>
      <c r="H4" s="288"/>
      <c r="I4" s="288"/>
      <c r="J4" s="288"/>
      <c r="K4" s="288"/>
    </row>
    <row r="5" spans="1:11" ht="32.25" customHeight="1" x14ac:dyDescent="0.25">
      <c r="B5" s="34"/>
      <c r="C5" s="34"/>
      <c r="D5" s="34"/>
      <c r="E5" s="34"/>
      <c r="F5" s="34"/>
      <c r="G5" s="288"/>
      <c r="H5" s="288"/>
      <c r="I5" s="288"/>
      <c r="J5" s="288"/>
      <c r="K5" s="288"/>
    </row>
    <row r="6" spans="1:11" ht="15.75" customHeight="1" x14ac:dyDescent="0.25">
      <c r="B6" s="34"/>
      <c r="C6" s="34"/>
      <c r="D6" s="34"/>
      <c r="E6" s="34"/>
      <c r="F6" s="34"/>
      <c r="G6" s="63"/>
      <c r="H6" s="63"/>
      <c r="I6" s="63"/>
      <c r="J6" s="63"/>
      <c r="K6" s="63"/>
    </row>
    <row r="7" spans="1:11" ht="66" customHeight="1" x14ac:dyDescent="0.2">
      <c r="A7" s="293" t="s">
        <v>495</v>
      </c>
      <c r="B7" s="293"/>
      <c r="C7" s="293"/>
      <c r="D7" s="293"/>
      <c r="E7" s="293"/>
      <c r="F7" s="293"/>
      <c r="G7" s="293"/>
      <c r="H7" s="293"/>
      <c r="I7" s="293"/>
      <c r="J7" s="293"/>
      <c r="K7" s="293"/>
    </row>
    <row r="8" spans="1:11" ht="11.25" customHeight="1" x14ac:dyDescent="0.25">
      <c r="A8" s="76"/>
      <c r="B8" s="77"/>
      <c r="C8" s="77"/>
      <c r="D8" s="77"/>
      <c r="E8" s="77"/>
      <c r="F8" s="78"/>
      <c r="G8" s="79"/>
      <c r="H8" s="80"/>
      <c r="I8" s="80"/>
      <c r="J8" s="80"/>
      <c r="K8" s="81"/>
    </row>
    <row r="9" spans="1:11" ht="47.25" customHeight="1" x14ac:dyDescent="0.2">
      <c r="A9" s="324" t="s">
        <v>449</v>
      </c>
      <c r="B9" s="325"/>
      <c r="C9" s="325"/>
      <c r="D9" s="325"/>
      <c r="E9" s="325"/>
      <c r="F9" s="325"/>
      <c r="G9" s="325"/>
      <c r="H9" s="325"/>
      <c r="I9" s="325"/>
      <c r="J9" s="325"/>
      <c r="K9" s="326"/>
    </row>
    <row r="10" spans="1:11" ht="9.75" customHeight="1" x14ac:dyDescent="0.2">
      <c r="A10" s="73"/>
      <c r="B10" s="74"/>
      <c r="C10" s="74"/>
      <c r="D10" s="74"/>
      <c r="E10" s="74"/>
      <c r="F10" s="74"/>
      <c r="G10" s="74"/>
      <c r="H10" s="74"/>
      <c r="I10" s="74"/>
      <c r="J10" s="74"/>
      <c r="K10" s="75"/>
    </row>
    <row r="11" spans="1:11" ht="43.5" customHeight="1" x14ac:dyDescent="0.2">
      <c r="A11" s="329" t="s">
        <v>383</v>
      </c>
      <c r="B11" s="313" t="s">
        <v>384</v>
      </c>
      <c r="C11" s="314"/>
      <c r="D11" s="314"/>
      <c r="E11" s="314"/>
      <c r="F11" s="314"/>
      <c r="G11" s="314"/>
      <c r="H11" s="314"/>
      <c r="I11" s="314"/>
      <c r="J11" s="314"/>
      <c r="K11" s="315"/>
    </row>
    <row r="12" spans="1:11" ht="19.5" customHeight="1" x14ac:dyDescent="0.2">
      <c r="A12" s="330"/>
      <c r="B12" s="313" t="s">
        <v>85</v>
      </c>
      <c r="C12" s="314"/>
      <c r="D12" s="314"/>
      <c r="E12" s="314"/>
      <c r="F12" s="314"/>
      <c r="G12" s="315"/>
      <c r="H12" s="332" t="s">
        <v>86</v>
      </c>
      <c r="I12" s="333"/>
      <c r="J12" s="332" t="s">
        <v>496</v>
      </c>
      <c r="K12" s="333"/>
    </row>
    <row r="13" spans="1:11" ht="110.25" customHeight="1" x14ac:dyDescent="0.2">
      <c r="A13" s="331"/>
      <c r="B13" s="316" t="s">
        <v>37</v>
      </c>
      <c r="C13" s="316"/>
      <c r="D13" s="316" t="s">
        <v>38</v>
      </c>
      <c r="E13" s="316"/>
      <c r="F13" s="82" t="s">
        <v>36</v>
      </c>
      <c r="G13" s="83" t="s">
        <v>35</v>
      </c>
      <c r="H13" s="334"/>
      <c r="I13" s="335"/>
      <c r="J13" s="334"/>
      <c r="K13" s="335"/>
    </row>
    <row r="14" spans="1:11" ht="28.5" x14ac:dyDescent="0.25">
      <c r="A14" s="84" t="s">
        <v>39</v>
      </c>
      <c r="B14" s="319"/>
      <c r="C14" s="319"/>
      <c r="D14" s="319"/>
      <c r="E14" s="319"/>
      <c r="F14" s="85"/>
      <c r="G14" s="68"/>
      <c r="H14" s="321"/>
      <c r="I14" s="321"/>
      <c r="J14" s="322"/>
      <c r="K14" s="321"/>
    </row>
    <row r="15" spans="1:11" ht="16.5" x14ac:dyDescent="0.25">
      <c r="A15" s="64"/>
      <c r="B15" s="320" t="s">
        <v>385</v>
      </c>
      <c r="C15" s="320"/>
      <c r="D15" s="320" t="s">
        <v>385</v>
      </c>
      <c r="E15" s="320"/>
      <c r="F15" s="157">
        <v>0</v>
      </c>
      <c r="G15" s="66" t="s">
        <v>385</v>
      </c>
      <c r="H15" s="305">
        <v>0</v>
      </c>
      <c r="I15" s="305"/>
      <c r="J15" s="317">
        <v>0</v>
      </c>
      <c r="K15" s="305"/>
    </row>
    <row r="16" spans="1:11" ht="16.5" x14ac:dyDescent="0.25">
      <c r="A16" s="64"/>
      <c r="B16" s="320"/>
      <c r="C16" s="320"/>
      <c r="D16" s="320"/>
      <c r="E16" s="320"/>
      <c r="F16" s="65"/>
      <c r="G16" s="66"/>
      <c r="H16" s="318"/>
      <c r="I16" s="318"/>
      <c r="J16" s="323"/>
      <c r="K16" s="318"/>
    </row>
    <row r="17" spans="1:11" ht="16.5" x14ac:dyDescent="0.25">
      <c r="A17" s="64"/>
      <c r="B17" s="320"/>
      <c r="C17" s="320"/>
      <c r="D17" s="320"/>
      <c r="E17" s="320"/>
      <c r="F17" s="65"/>
      <c r="G17" s="66"/>
      <c r="H17" s="318"/>
      <c r="I17" s="318"/>
      <c r="J17" s="323"/>
      <c r="K17" s="318"/>
    </row>
    <row r="18" spans="1:11" ht="16.5" x14ac:dyDescent="0.25">
      <c r="A18" s="67"/>
      <c r="B18" s="312"/>
      <c r="C18" s="312"/>
      <c r="D18" s="312"/>
      <c r="E18" s="312"/>
      <c r="F18" s="72"/>
      <c r="G18" s="68"/>
      <c r="H18" s="327"/>
      <c r="I18" s="327"/>
      <c r="J18" s="328"/>
      <c r="K18" s="327"/>
    </row>
    <row r="19" spans="1:11" x14ac:dyDescent="0.2">
      <c r="G19" s="69"/>
    </row>
    <row r="20" spans="1:11" x14ac:dyDescent="0.2">
      <c r="G20" s="69"/>
    </row>
  </sheetData>
  <mergeCells count="30">
    <mergeCell ref="G1:K5"/>
    <mergeCell ref="A7:K7"/>
    <mergeCell ref="A9:K9"/>
    <mergeCell ref="H18:I18"/>
    <mergeCell ref="J18:K18"/>
    <mergeCell ref="D16:E16"/>
    <mergeCell ref="D17:E17"/>
    <mergeCell ref="J16:K16"/>
    <mergeCell ref="D18:E18"/>
    <mergeCell ref="A11:A13"/>
    <mergeCell ref="H12:I13"/>
    <mergeCell ref="J12:K13"/>
    <mergeCell ref="B13:C13"/>
    <mergeCell ref="B14:C14"/>
    <mergeCell ref="B16:C16"/>
    <mergeCell ref="B17:C17"/>
    <mergeCell ref="B18:C18"/>
    <mergeCell ref="B11:K11"/>
    <mergeCell ref="D13:E13"/>
    <mergeCell ref="B12:G12"/>
    <mergeCell ref="H15:I15"/>
    <mergeCell ref="J15:K15"/>
    <mergeCell ref="H16:I16"/>
    <mergeCell ref="D14:E14"/>
    <mergeCell ref="D15:E15"/>
    <mergeCell ref="H14:I14"/>
    <mergeCell ref="J14:K14"/>
    <mergeCell ref="B15:C15"/>
    <mergeCell ref="H17:I17"/>
    <mergeCell ref="J17:K17"/>
  </mergeCells>
  <conditionalFormatting sqref="B1:B6">
    <cfRule type="expression" dxfId="0" priority="1" stopIfTrue="1">
      <formula>$J1&lt;&gt;""</formula>
    </cfRule>
  </conditionalFormatting>
  <pageMargins left="0.6692913385826772" right="0.43307086614173229" top="0.47244094488188981" bottom="0.98425196850393704" header="0.51181102362204722" footer="0.51181102362204722"/>
  <pageSetup paperSize="9" scale="78"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8</vt:i4>
      </vt:variant>
    </vt:vector>
  </HeadingPairs>
  <TitlesOfParts>
    <vt:vector size="18" baseType="lpstr">
      <vt:lpstr>Приложение 1</vt:lpstr>
      <vt:lpstr>Приложение 2</vt:lpstr>
      <vt:lpstr>Приложение 3</vt:lpstr>
      <vt:lpstr>Приложение 4</vt:lpstr>
      <vt:lpstr>Приложение 5</vt:lpstr>
      <vt:lpstr>Приложение 6</vt:lpstr>
      <vt:lpstr>Приложение 7</vt:lpstr>
      <vt:lpstr>Приложение 8</vt:lpstr>
      <vt:lpstr>Приложение 9</vt:lpstr>
      <vt:lpstr>Приложение 10</vt:lpstr>
      <vt:lpstr>'Приложение 8'!Заголовки_для_печати</vt:lpstr>
      <vt:lpstr>'Приложение 2'!Область_печати</vt:lpstr>
      <vt:lpstr>'Приложение 3'!Область_печати</vt:lpstr>
      <vt:lpstr>'Приложение 4'!Область_печати</vt:lpstr>
      <vt:lpstr>'Приложение 5'!Область_печати</vt:lpstr>
      <vt:lpstr>'Приложение 6'!Область_печати</vt:lpstr>
      <vt:lpstr>'Приложение 7'!Область_печати</vt:lpstr>
      <vt:lpstr>'Приложение 8'!Область_печати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2022-11-21T07:53:46Z</dcterms:modified>
</cp:coreProperties>
</file>